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согласование на район\2025\Октябрь 2025\БЮДЖЕТ\"/>
    </mc:Choice>
  </mc:AlternateContent>
  <xr:revisionPtr revIDLastSave="0" documentId="13_ncr:1_{769DFBCA-8D56-4CF2-9B30-719AFD10DDD5}" xr6:coauthVersionLast="47" xr6:coauthVersionMax="47" xr10:uidLastSave="{00000000-0000-0000-0000-000000000000}"/>
  <bookViews>
    <workbookView xWindow="-120" yWindow="-120" windowWidth="29040" windowHeight="15840" tabRatio="589" xr2:uid="{00000000-000D-0000-FFFF-FFFF00000000}"/>
  </bookViews>
  <sheets>
    <sheet name="Прил. 7" sheetId="16" r:id="rId1"/>
    <sheet name="Прил. 8" sheetId="17" r:id="rId2"/>
    <sheet name="Прил. 9" sheetId="18" r:id="rId3"/>
    <sheet name="Прил. 10" sheetId="19" r:id="rId4"/>
  </sheets>
  <definedNames>
    <definedName name="_xlnm._FilterDatabase" localSheetId="0" hidden="1">'Прил. 7'!#REF!</definedName>
    <definedName name="_xlnm.Print_Titles" localSheetId="3">'Прил. 10'!$7:$7</definedName>
    <definedName name="_xlnm.Print_Titles" localSheetId="0">'Прил. 7'!$5:$7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6" i="16" l="1"/>
  <c r="I121" i="16"/>
  <c r="J151" i="16"/>
  <c r="J123" i="16"/>
  <c r="J126" i="16"/>
  <c r="J135" i="16"/>
  <c r="J139" i="16"/>
  <c r="J144" i="16"/>
  <c r="H123" i="16"/>
  <c r="G106" i="16"/>
  <c r="D11" i="16"/>
  <c r="D9" i="16" s="1"/>
  <c r="E54" i="16"/>
  <c r="E106" i="16"/>
  <c r="E123" i="16"/>
  <c r="D54" i="16"/>
  <c r="D106" i="16"/>
  <c r="D123" i="16"/>
  <c r="J63" i="16"/>
  <c r="F20" i="19"/>
  <c r="D20" i="19"/>
  <c r="I130" i="16"/>
  <c r="H61" i="16"/>
  <c r="I118" i="16"/>
  <c r="E56" i="16"/>
  <c r="C153" i="16"/>
  <c r="C152" i="16"/>
  <c r="D25" i="16"/>
  <c r="C25" i="16"/>
  <c r="C11" i="16"/>
  <c r="E11" i="16"/>
  <c r="D16" i="17"/>
  <c r="D44" i="16"/>
  <c r="C123" i="16"/>
  <c r="C106" i="16"/>
  <c r="C56" i="16"/>
  <c r="C54" i="16" s="1"/>
  <c r="E20" i="19"/>
  <c r="P12" i="17"/>
  <c r="P16" i="17" s="1"/>
  <c r="I12" i="17"/>
  <c r="I16" i="17" s="1"/>
  <c r="H12" i="17"/>
  <c r="H16" i="17" s="1"/>
  <c r="G12" i="17"/>
  <c r="G16" i="17" s="1"/>
  <c r="F12" i="17"/>
  <c r="F16" i="17" s="1"/>
  <c r="E12" i="17"/>
  <c r="E16" i="17" s="1"/>
  <c r="I52" i="16" l="1"/>
  <c r="I152" i="16" s="1"/>
  <c r="E52" i="16"/>
  <c r="C52" i="16"/>
  <c r="I15" i="16"/>
  <c r="J15" i="16"/>
  <c r="C27" i="16"/>
  <c r="G19" i="19" l="1"/>
  <c r="G9" i="19" l="1"/>
  <c r="G23" i="19" l="1"/>
  <c r="G10" i="19"/>
  <c r="I139" i="16" l="1"/>
  <c r="I138" i="16"/>
  <c r="I137" i="16"/>
  <c r="I136" i="16"/>
  <c r="I135" i="16"/>
  <c r="I132" i="16"/>
  <c r="I128" i="16"/>
  <c r="I127" i="16"/>
  <c r="I126" i="16"/>
  <c r="I131" i="16"/>
  <c r="I66" i="16"/>
  <c r="G20" i="19" l="1"/>
  <c r="E27" i="17" l="1"/>
  <c r="H77" i="16"/>
  <c r="I29" i="16" l="1"/>
  <c r="J29" i="16" s="1"/>
  <c r="I134" i="16" l="1"/>
  <c r="I133" i="16"/>
  <c r="I125" i="16"/>
  <c r="G36" i="16"/>
  <c r="G33" i="16" s="1"/>
  <c r="G27" i="16" s="1"/>
  <c r="E27" i="16"/>
  <c r="I38" i="16"/>
  <c r="J38" i="16" s="1"/>
  <c r="I36" i="16" l="1"/>
  <c r="G25" i="16"/>
  <c r="G9" i="16" s="1"/>
  <c r="C44" i="16"/>
  <c r="I146" i="16"/>
  <c r="I79" i="16"/>
  <c r="I123" i="16" l="1"/>
  <c r="H106" i="16"/>
  <c r="J36" i="16"/>
  <c r="I33" i="16"/>
  <c r="E16" i="19"/>
  <c r="I27" i="16" l="1"/>
  <c r="J27" i="16" s="1"/>
  <c r="J33" i="16"/>
  <c r="J118" i="16"/>
  <c r="H25" i="16"/>
  <c r="H11" i="16" s="1"/>
  <c r="I18" i="16"/>
  <c r="J18" i="16" s="1"/>
  <c r="J30" i="16"/>
  <c r="J42" i="16"/>
  <c r="E44" i="16"/>
  <c r="I109" i="16"/>
  <c r="I13" i="16"/>
  <c r="D16" i="19"/>
  <c r="J124" i="16"/>
  <c r="J125" i="16"/>
  <c r="J127" i="16"/>
  <c r="J128" i="16"/>
  <c r="J129" i="16"/>
  <c r="J130" i="16"/>
  <c r="J131" i="16"/>
  <c r="J132" i="16"/>
  <c r="J133" i="16"/>
  <c r="J134" i="16"/>
  <c r="J136" i="16"/>
  <c r="J137" i="16"/>
  <c r="J138" i="16"/>
  <c r="J140" i="16"/>
  <c r="J141" i="16"/>
  <c r="J142" i="16"/>
  <c r="J143" i="16"/>
  <c r="J145" i="16"/>
  <c r="J146" i="16"/>
  <c r="J147" i="16"/>
  <c r="J148" i="16"/>
  <c r="J149" i="16"/>
  <c r="J150" i="16"/>
  <c r="I124" i="16"/>
  <c r="F31" i="17"/>
  <c r="F10" i="17" s="1"/>
  <c r="G31" i="17"/>
  <c r="G10" i="17" s="1"/>
  <c r="H31" i="17"/>
  <c r="H10" i="17" s="1"/>
  <c r="I31" i="17"/>
  <c r="I10" i="17" s="1"/>
  <c r="J31" i="17"/>
  <c r="K31" i="17"/>
  <c r="L31" i="17"/>
  <c r="M31" i="17"/>
  <c r="N31" i="17"/>
  <c r="O31" i="17"/>
  <c r="P31" i="17"/>
  <c r="P10" i="17" s="1"/>
  <c r="J10" i="17"/>
  <c r="K10" i="17"/>
  <c r="L10" i="17"/>
  <c r="M10" i="17"/>
  <c r="N10" i="17"/>
  <c r="O10" i="17"/>
  <c r="E31" i="17"/>
  <c r="E10" i="17" s="1"/>
  <c r="J78" i="16"/>
  <c r="J79" i="16"/>
  <c r="J80" i="16"/>
  <c r="J64" i="16"/>
  <c r="J65" i="16"/>
  <c r="J66" i="16"/>
  <c r="I129" i="16"/>
  <c r="J121" i="16"/>
  <c r="J106" i="16" s="1"/>
  <c r="C97" i="16"/>
  <c r="C88" i="16"/>
  <c r="C83" i="16"/>
  <c r="I51" i="16"/>
  <c r="J51" i="16" s="1"/>
  <c r="I170" i="16"/>
  <c r="J170" i="16" s="1"/>
  <c r="I169" i="16"/>
  <c r="J169" i="16" s="1"/>
  <c r="I168" i="16"/>
  <c r="J168" i="16" s="1"/>
  <c r="H167" i="16"/>
  <c r="G167" i="16"/>
  <c r="E167" i="16"/>
  <c r="D167" i="16"/>
  <c r="I166" i="16"/>
  <c r="J166" i="16" s="1"/>
  <c r="I165" i="16"/>
  <c r="J165" i="16" s="1"/>
  <c r="H164" i="16"/>
  <c r="G164" i="16"/>
  <c r="E164" i="16"/>
  <c r="D164" i="16"/>
  <c r="I163" i="16"/>
  <c r="J163" i="16" s="1"/>
  <c r="I162" i="16"/>
  <c r="J162" i="16" s="1"/>
  <c r="H161" i="16"/>
  <c r="G161" i="16"/>
  <c r="E161" i="16"/>
  <c r="D161" i="16"/>
  <c r="I160" i="16"/>
  <c r="I159" i="16"/>
  <c r="J159" i="16" s="1"/>
  <c r="H158" i="16"/>
  <c r="G158" i="16"/>
  <c r="E158" i="16"/>
  <c r="D158" i="16"/>
  <c r="I156" i="16"/>
  <c r="J156" i="16" s="1"/>
  <c r="I154" i="16"/>
  <c r="J154" i="16" s="1"/>
  <c r="F123" i="16"/>
  <c r="I119" i="16"/>
  <c r="J119" i="16" s="1"/>
  <c r="I114" i="16"/>
  <c r="J114" i="16" s="1"/>
  <c r="I113" i="16"/>
  <c r="J113" i="16" s="1"/>
  <c r="I112" i="16"/>
  <c r="J112" i="16" s="1"/>
  <c r="I111" i="16"/>
  <c r="J111" i="16" s="1"/>
  <c r="I110" i="16"/>
  <c r="J110" i="16" s="1"/>
  <c r="J108" i="16"/>
  <c r="I107" i="16"/>
  <c r="J107" i="16" s="1"/>
  <c r="I102" i="16"/>
  <c r="J102" i="16" s="1"/>
  <c r="I101" i="16"/>
  <c r="J101" i="16" s="1"/>
  <c r="I100" i="16"/>
  <c r="J100" i="16" s="1"/>
  <c r="I99" i="16"/>
  <c r="J99" i="16" s="1"/>
  <c r="I98" i="16"/>
  <c r="J98" i="16" s="1"/>
  <c r="H97" i="16"/>
  <c r="G97" i="16"/>
  <c r="E97" i="16"/>
  <c r="D97" i="16"/>
  <c r="I96" i="16"/>
  <c r="J96" i="16" s="1"/>
  <c r="I95" i="16"/>
  <c r="J95" i="16" s="1"/>
  <c r="I94" i="16"/>
  <c r="J94" i="16" s="1"/>
  <c r="I93" i="16"/>
  <c r="J93" i="16" s="1"/>
  <c r="I92" i="16"/>
  <c r="J92" i="16" s="1"/>
  <c r="I91" i="16"/>
  <c r="J91" i="16" s="1"/>
  <c r="I90" i="16"/>
  <c r="J90" i="16" s="1"/>
  <c r="I89" i="16"/>
  <c r="H88" i="16"/>
  <c r="G88" i="16"/>
  <c r="E88" i="16"/>
  <c r="D88" i="16"/>
  <c r="I87" i="16"/>
  <c r="J87" i="16" s="1"/>
  <c r="I86" i="16"/>
  <c r="J86" i="16" s="1"/>
  <c r="I85" i="16"/>
  <c r="J85" i="16" s="1"/>
  <c r="I84" i="16"/>
  <c r="J84" i="16" s="1"/>
  <c r="H83" i="16"/>
  <c r="G83" i="16"/>
  <c r="E83" i="16"/>
  <c r="D83" i="16"/>
  <c r="I82" i="16"/>
  <c r="J82" i="16" s="1"/>
  <c r="J81" i="16"/>
  <c r="I77" i="16"/>
  <c r="J77" i="16" s="1"/>
  <c r="I76" i="16"/>
  <c r="J76" i="16" s="1"/>
  <c r="I75" i="16"/>
  <c r="J75" i="16" s="1"/>
  <c r="I74" i="16"/>
  <c r="J74" i="16" s="1"/>
  <c r="I73" i="16"/>
  <c r="J73" i="16" s="1"/>
  <c r="I72" i="16"/>
  <c r="J72" i="16" s="1"/>
  <c r="I71" i="16"/>
  <c r="J71" i="16" s="1"/>
  <c r="I70" i="16"/>
  <c r="J70" i="16" s="1"/>
  <c r="I69" i="16"/>
  <c r="J69" i="16" s="1"/>
  <c r="I68" i="16"/>
  <c r="J68" i="16" s="1"/>
  <c r="I67" i="16"/>
  <c r="J67" i="16" s="1"/>
  <c r="I62" i="16"/>
  <c r="J62" i="16" s="1"/>
  <c r="I61" i="16"/>
  <c r="J61" i="16" s="1"/>
  <c r="I60" i="16"/>
  <c r="J60" i="16" s="1"/>
  <c r="I59" i="16"/>
  <c r="J59" i="16" s="1"/>
  <c r="I58" i="16"/>
  <c r="J58" i="16" s="1"/>
  <c r="H56" i="16"/>
  <c r="H54" i="16" s="1"/>
  <c r="G56" i="16"/>
  <c r="G54" i="16" s="1"/>
  <c r="D56" i="16"/>
  <c r="I49" i="16"/>
  <c r="I47" i="16"/>
  <c r="J47" i="16" s="1"/>
  <c r="I46" i="16"/>
  <c r="J46" i="16" s="1"/>
  <c r="I45" i="16"/>
  <c r="J45" i="16" s="1"/>
  <c r="H44" i="16"/>
  <c r="G44" i="16"/>
  <c r="F44" i="16"/>
  <c r="I43" i="16"/>
  <c r="I25" i="16" s="1"/>
  <c r="H9" i="16"/>
  <c r="F25" i="16"/>
  <c r="I23" i="16"/>
  <c r="J23" i="16" s="1"/>
  <c r="I22" i="16"/>
  <c r="J22" i="16" s="1"/>
  <c r="I20" i="16"/>
  <c r="J20" i="16" s="1"/>
  <c r="I19" i="16"/>
  <c r="J19" i="16" s="1"/>
  <c r="I17" i="16"/>
  <c r="J17" i="16" s="1"/>
  <c r="I14" i="16"/>
  <c r="J14" i="16" s="1"/>
  <c r="I12" i="16"/>
  <c r="J12" i="16" s="1"/>
  <c r="D24" i="19"/>
  <c r="E24" i="19"/>
  <c r="F24" i="19"/>
  <c r="G24" i="19"/>
  <c r="C24" i="19"/>
  <c r="F45" i="19"/>
  <c r="F33" i="19" s="1"/>
  <c r="G45" i="19"/>
  <c r="G33" i="19" s="1"/>
  <c r="F16" i="19"/>
  <c r="G16" i="19"/>
  <c r="E45" i="19"/>
  <c r="E33" i="19" s="1"/>
  <c r="D45" i="19"/>
  <c r="D33" i="19" s="1"/>
  <c r="C45" i="19"/>
  <c r="C33" i="19" s="1"/>
  <c r="C16" i="19"/>
  <c r="D52" i="16" l="1"/>
  <c r="D152" i="16" s="1"/>
  <c r="J109" i="16"/>
  <c r="J13" i="16"/>
  <c r="I11" i="16"/>
  <c r="I161" i="16"/>
  <c r="E13" i="19"/>
  <c r="I164" i="16"/>
  <c r="F13" i="19"/>
  <c r="I88" i="16"/>
  <c r="C9" i="16"/>
  <c r="G13" i="19"/>
  <c r="I167" i="16"/>
  <c r="I158" i="16"/>
  <c r="I153" i="16" s="1"/>
  <c r="J49" i="16"/>
  <c r="E9" i="16"/>
  <c r="E152" i="16" s="1"/>
  <c r="J25" i="16"/>
  <c r="J11" i="16" s="1"/>
  <c r="J52" i="16"/>
  <c r="D153" i="16"/>
  <c r="G153" i="16"/>
  <c r="H153" i="16"/>
  <c r="I44" i="16"/>
  <c r="H52" i="16"/>
  <c r="H152" i="16" s="1"/>
  <c r="J97" i="16"/>
  <c r="J160" i="16"/>
  <c r="J158" i="16" s="1"/>
  <c r="I56" i="16"/>
  <c r="I54" i="16" s="1"/>
  <c r="J89" i="16"/>
  <c r="J88" i="16" s="1"/>
  <c r="E153" i="16"/>
  <c r="J164" i="16"/>
  <c r="G52" i="16"/>
  <c r="G152" i="16" s="1"/>
  <c r="J161" i="16"/>
  <c r="J167" i="16"/>
  <c r="C13" i="19"/>
  <c r="D13" i="19"/>
  <c r="J44" i="16"/>
  <c r="J56" i="16"/>
  <c r="J54" i="16" s="1"/>
  <c r="J83" i="16"/>
  <c r="J43" i="16"/>
  <c r="I97" i="16"/>
  <c r="I83" i="16"/>
  <c r="E10" i="19" l="1"/>
  <c r="E53" i="19" s="1"/>
  <c r="J9" i="16"/>
  <c r="I9" i="16"/>
  <c r="J153" i="16"/>
  <c r="J152" i="16" l="1"/>
</calcChain>
</file>

<file path=xl/sharedStrings.xml><?xml version="1.0" encoding="utf-8"?>
<sst xmlns="http://schemas.openxmlformats.org/spreadsheetml/2006/main" count="493" uniqueCount="359">
  <si>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</si>
  <si>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</si>
  <si>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</si>
  <si>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</si>
  <si>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</si>
  <si>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</si>
  <si>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</si>
  <si>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</si>
  <si>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</si>
  <si>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</si>
  <si>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</si>
  <si>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</si>
  <si>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</si>
  <si>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</si>
  <si>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</si>
  <si>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</si>
  <si>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</si>
  <si>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</si>
  <si>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</si>
  <si>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</si>
  <si>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</si>
  <si>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</si>
  <si>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</si>
  <si>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</si>
  <si>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</si>
  <si>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</si>
  <si>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</si>
  <si>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</si>
  <si>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</si>
  <si>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</si>
  <si>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</si>
  <si>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</si>
  <si>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</si>
  <si>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</si>
  <si>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</si>
  <si>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</si>
  <si>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</si>
  <si>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</si>
  <si>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</si>
  <si>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</si>
  <si>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</si>
  <si>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</si>
  <si>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</si>
  <si>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</si>
  <si>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</si>
  <si>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</si>
  <si>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</si>
  <si>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</si>
  <si>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</si>
  <si>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</si>
  <si>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</si>
  <si>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</si>
  <si>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</si>
  <si>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</si>
  <si>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</si>
  <si>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</si>
  <si>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</si>
  <si>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</si>
  <si>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</si>
  <si>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</si>
  <si>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</si>
  <si>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</si>
  <si>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</si>
  <si>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</si>
  <si>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</si>
  <si>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</si>
  <si>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</si>
  <si>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</si>
  <si>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</si>
  <si>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</si>
  <si>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</si>
  <si>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</si>
  <si>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</si>
  <si>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</si>
  <si>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</si>
  <si>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</si>
  <si>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</si>
  <si>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</si>
  <si>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</si>
  <si>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</si>
  <si>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</si>
  <si>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</si>
  <si>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</si>
  <si>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</si>
  <si>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</si>
  <si>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</si>
  <si>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</si>
  <si>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</si>
  <si>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</si>
  <si>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</si>
  <si>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</si>
  <si>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</si>
  <si>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</si>
  <si>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</si>
  <si>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</si>
  <si>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</si>
  <si>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</si>
  <si>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</si>
  <si>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</si>
  <si>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</si>
  <si>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</si>
  <si>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</si>
  <si>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</si>
  <si>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</si>
  <si>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</si>
  <si>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</si>
  <si>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</si>
  <si>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</si>
  <si>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</si>
  <si>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</si>
  <si>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</si>
  <si>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</si>
  <si>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</si>
  <si>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</si>
  <si>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</si>
  <si>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</si>
  <si>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</si>
  <si>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</si>
  <si>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</si>
  <si>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</si>
  <si>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</si>
  <si>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</si>
  <si>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</si>
  <si>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</si>
  <si>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</si>
  <si>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</si>
  <si>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</si>
  <si>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</si>
  <si>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</si>
  <si>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</si>
  <si>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</si>
  <si>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</si>
  <si>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</si>
  <si>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</si>
  <si>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</si>
  <si>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</si>
  <si>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</si>
  <si>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 xml:space="preserve">      </t>
  </si>
  <si>
    <t xml:space="preserve">   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</si>
  <si>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</si>
  <si>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</si>
  <si>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</si>
  <si>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</si>
  <si>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</si>
  <si>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</si>
  <si>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</si>
  <si>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</si>
  <si>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</si>
  <si>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</si>
  <si>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</si>
  <si>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</si>
  <si>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(тыс. рублей)</t>
  </si>
  <si>
    <t>Наименование показателя</t>
  </si>
  <si>
    <r>
      <t xml:space="preserve">Справочно: </t>
    </r>
    <r>
      <rPr>
        <sz val="11"/>
        <color indexed="8"/>
        <rFont val="Times New Roman"/>
        <family val="1"/>
        <charset val="204"/>
      </rPr>
      <t>норматив отчисления в соответствии с решением о дорожном фонде, %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</si>
  <si>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</si>
  <si>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</si>
  <si>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</si>
  <si>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</si>
  <si>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</si>
  <si>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</si>
  <si>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</si>
  <si>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</si>
  <si>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</si>
  <si>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</si>
  <si>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</si>
  <si>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</si>
  <si>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</si>
  <si>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</si>
  <si>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</si>
  <si>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</si>
  <si>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</si>
  <si>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</si>
  <si>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</si>
  <si>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</si>
  <si>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</si>
  <si>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</si>
  <si>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</si>
  <si>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</si>
  <si>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</si>
  <si>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</si>
  <si>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</si>
  <si>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</si>
  <si>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</si>
  <si>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</si>
  <si>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</si>
  <si>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</si>
  <si>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</si>
  <si>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</si>
  <si>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</si>
  <si>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</si>
  <si>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</si>
  <si>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</si>
  <si>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</si>
  <si>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</si>
  <si>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</si>
  <si>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</si>
  <si>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</si>
  <si>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</si>
  <si>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</si>
  <si>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</si>
  <si>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</si>
  <si>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</si>
  <si>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</si>
  <si>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</si>
  <si>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</si>
  <si>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</si>
  <si>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</si>
  <si>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</si>
  <si>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</si>
  <si>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</si>
  <si>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</si>
  <si>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</si>
  <si>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</si>
  <si>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</si>
  <si>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</si>
  <si>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</si>
  <si>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</si>
  <si>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</si>
  <si>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</si>
  <si>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</si>
  <si>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</si>
  <si>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</si>
  <si>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</si>
  <si>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</si>
  <si>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</si>
  <si>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</si>
  <si>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</si>
  <si>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</si>
  <si>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</si>
  <si>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</si>
  <si>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</si>
  <si>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</si>
  <si>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</si>
  <si>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</si>
  <si>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</si>
  <si>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</si>
  <si>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</si>
  <si>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</si>
  <si>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</si>
  <si>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</si>
  <si>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</si>
  <si>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</si>
  <si>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</si>
  <si>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</si>
  <si>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</si>
  <si>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</si>
  <si>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</si>
  <si>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</si>
  <si>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</si>
  <si>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</si>
  <si>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</si>
  <si>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 xml:space="preserve">Справочно: потребность местного бюджета </t>
  </si>
  <si>
    <t>х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</si>
  <si>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</si>
  <si>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</si>
  <si>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</si>
  <si>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</si>
  <si>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</si>
  <si>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</si>
  <si>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</si>
  <si>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</si>
  <si>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</si>
  <si>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</si>
  <si>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</si>
  <si>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за счет собственных средств местного бюджета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</si>
  <si>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</si>
  <si>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</si>
  <si>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</si>
  <si>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</si>
  <si>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</si>
  <si>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</si>
  <si>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</si>
  <si>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</si>
  <si>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</si>
  <si>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</si>
  <si>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</si>
  <si>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</si>
  <si>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</si>
  <si>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</si>
  <si>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</si>
  <si>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</si>
  <si>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</si>
  <si>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</si>
  <si>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</si>
  <si>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</si>
  <si>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</si>
  <si>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</si>
  <si>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</si>
  <si>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</si>
  <si>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</si>
  <si>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</si>
  <si>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</si>
  <si>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</si>
  <si>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</si>
  <si>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</si>
  <si>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</si>
  <si>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</si>
  <si>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</si>
  <si>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</si>
  <si>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</si>
  <si>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</si>
  <si>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</si>
  <si>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</si>
  <si>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</si>
  <si>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</si>
  <si>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</si>
  <si>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</si>
  <si>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</si>
  <si>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</si>
  <si>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</si>
  <si>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</si>
  <si>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</si>
  <si>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 имущества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</si>
  <si>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</si>
  <si>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</si>
  <si>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</si>
  <si>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</si>
  <si>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</si>
  <si>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</si>
  <si>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</si>
  <si>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</si>
  <si>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</si>
  <si>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</si>
  <si>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</si>
  <si>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</si>
  <si>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</si>
  <si>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</si>
  <si>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</si>
  <si>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</si>
  <si>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 xml:space="preserve">Приложение № 8
к Порядку рассмотрения  проектов местных бюджетов на соответствие требованиям бюджетного законодательства Российской Федерации 
 </t>
  </si>
  <si>
    <t xml:space="preserve">Приложение № 7
к Порядку рассмотрения  проектов местных бюджетов на соответствие требованиям бюджетного законодательства Российской Федерации 
 </t>
  </si>
  <si>
    <t>Приложение № 9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</si>
  <si>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10
к Порядку рассмотрения  проектов местных бюджетов на соответствие требованиям бюджетного законодательства Российской Федерации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</si>
  <si>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</si>
  <si>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</t>
  </si>
  <si>
    <t>иные межбюджетные трансферты предоставляемые бюджету района за счет остатка средств дорожного фонда поселений на 01.01.2024</t>
  </si>
  <si>
    <t>2.3.1.</t>
  </si>
  <si>
    <t>2.3.2.</t>
  </si>
  <si>
    <t>Фактическое исполнение за 2024
(отчетный) год</t>
  </si>
  <si>
    <t>Бюджетные ассигнования (первоначальное решение от 25.12.2024 № 97)</t>
  </si>
  <si>
    <t>5.13.</t>
  </si>
  <si>
    <t>Вовлечение нецелевого остатка, сложившегося на 01.01.2025 года</t>
  </si>
  <si>
    <t>Туристический налог</t>
  </si>
  <si>
    <t>Свод изменений к проекту решения о внесении изменений в решение о бюджете Краснолучского сельского поселения Октябрьского района</t>
  </si>
  <si>
    <t>Глава Администрации Краснолучского  сельского поселения</t>
  </si>
  <si>
    <t xml:space="preserve">А.С. Шаблий </t>
  </si>
  <si>
    <t>Глава Администрации Краснолучского сельского поселения</t>
  </si>
  <si>
    <t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Краснолучского сельского поселения</t>
  </si>
  <si>
    <r>
      <t xml:space="preserve">Расшифровка капитальных расходов за счет собственных средств местного бюджета Краснолучского сельского поселения
</t>
    </r>
    <r>
      <rPr>
        <sz val="14"/>
        <rFont val="Times New Roman"/>
        <family val="1"/>
        <charset val="204"/>
      </rPr>
      <t>(без учета расходов на софинансирование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</si>
  <si>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>Глава администрации Краснолучского сельского поселения</t>
  </si>
  <si>
    <t>А.С. Шаблий</t>
  </si>
  <si>
    <t>Вовлечение нецелевого остатка, сложившегося на 01.01.2025 года в сумме 5149,6 тыс. рублей</t>
  </si>
  <si>
    <t>Наименование муниципального образования: Краснолучское сельское поселение</t>
  </si>
  <si>
    <t>Фактическое исполнение на 01.03.2025 (текущего финансового года)</t>
  </si>
  <si>
    <r>
      <rPr>
        <b/>
        <sz val="11"/>
        <color indexed="8"/>
        <rFont val="Times New Roman"/>
        <family val="1"/>
        <charset val="204"/>
      </rPr>
      <t>Справочно:</t>
    </r>
    <r>
      <rPr>
        <sz val="11"/>
        <color indexed="8"/>
        <rFont val="Times New Roman"/>
        <family val="1"/>
        <charset val="204"/>
      </rPr>
      <t xml:space="preserve"> объем дорожного фонда в соответствии с решением о бюджете на 2025 год (в уточненной редакции)</t>
    </r>
  </si>
  <si>
    <t xml:space="preserve">   Антитеррористические мероприятия " БЕЗОПАСНЫЙ  ГОРОД"</t>
  </si>
  <si>
    <t>Ремонт уличного освещения</t>
  </si>
  <si>
    <t>затраты на оплату договора гражданско-правового характера на оказание услуг по оплата по договорам ГПХ по благоустройству уборки территории ( на зимний период работы).</t>
  </si>
  <si>
    <t xml:space="preserve">Иные межбюджетные трансферты, перечисляемые из бюджета поселения бюджету Ок-тябрьского района на финансирование расходов, связанные с передачей полномочий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</si>
</sst>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7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 applyProtection="1">
      <alignment horizontal="right" vertical="center" wrapText="1"/>
      <protection locked="0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166" fontId="3" fillId="0" borderId="0" xfId="0" applyNumberFormat="1" applyFont="1"/>
    <xf numFmtId="166" fontId="3" fillId="0" borderId="0" xfId="0" applyNumberFormat="1" applyFont="1" applyAlignment="1">
      <alignment horizontal="right"/>
    </xf>
    <xf numFmtId="0" fontId="18" fillId="0" borderId="0" xfId="0" applyFont="1"/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justify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justify" vertical="center" wrapText="1"/>
    </xf>
    <xf numFmtId="165" fontId="2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4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vertical="center"/>
    </xf>
    <xf numFmtId="0" fontId="21" fillId="0" borderId="4" xfId="0" applyFont="1" applyBorder="1" applyAlignment="1" applyProtection="1">
      <alignment horizontal="center" vertical="center"/>
      <protection locked="0"/>
    </xf>
    <xf numFmtId="0" fontId="21" fillId="0" borderId="4" xfId="0" applyFont="1" applyBorder="1" applyAlignment="1">
      <alignment vertical="center" wrapText="1"/>
    </xf>
    <xf numFmtId="0" fontId="21" fillId="0" borderId="5" xfId="0" applyFont="1" applyBorder="1" applyAlignment="1" applyProtection="1">
      <alignment horizontal="center" vertical="center"/>
      <protection locked="0"/>
    </xf>
    <xf numFmtId="0" fontId="21" fillId="0" borderId="4" xfId="0" applyFont="1" applyBorder="1"/>
    <xf numFmtId="0" fontId="21" fillId="0" borderId="4" xfId="0" applyFont="1" applyBorder="1" applyAlignment="1">
      <alignment wrapText="1"/>
    </xf>
    <xf numFmtId="0" fontId="21" fillId="0" borderId="4" xfId="0" applyFont="1" applyBorder="1" applyProtection="1"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2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 vertical="center" wrapText="1"/>
    </xf>
    <xf numFmtId="0" fontId="18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0" fontId="23" fillId="0" borderId="10" xfId="0" applyFont="1" applyBorder="1" applyAlignment="1" applyProtection="1">
      <alignment horizontal="center" vertical="center"/>
      <protection locked="0"/>
    </xf>
    <xf numFmtId="0" fontId="23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 applyProtection="1">
      <alignment horizontal="center" vertical="center"/>
      <protection locked="0"/>
    </xf>
    <xf numFmtId="0" fontId="21" fillId="0" borderId="11" xfId="0" applyFont="1" applyBorder="1" applyProtection="1">
      <protection locked="0"/>
    </xf>
    <xf numFmtId="0" fontId="19" fillId="0" borderId="0" xfId="0" applyFont="1"/>
    <xf numFmtId="0" fontId="5" fillId="0" borderId="0" xfId="0" applyFont="1"/>
    <xf numFmtId="166" fontId="6" fillId="0" borderId="0" xfId="0" applyNumberFormat="1" applyFont="1" applyAlignment="1">
      <alignment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8" fillId="0" borderId="0" xfId="0" applyFont="1"/>
    <xf numFmtId="0" fontId="29" fillId="0" borderId="0" xfId="0" applyFont="1"/>
    <xf numFmtId="0" fontId="30" fillId="0" borderId="0" xfId="0" applyFont="1"/>
    <xf numFmtId="167" fontId="3" fillId="0" borderId="1" xfId="0" applyNumberFormat="1" applyFont="1" applyBorder="1"/>
    <xf numFmtId="0" fontId="3" fillId="0" borderId="1" xfId="0" applyFont="1" applyBorder="1" applyAlignment="1">
      <alignment horizontal="left" vertical="center"/>
    </xf>
    <xf numFmtId="0" fontId="31" fillId="0" borderId="1" xfId="0" applyFont="1" applyBorder="1"/>
    <xf numFmtId="0" fontId="31" fillId="0" borderId="0" xfId="0" applyFont="1"/>
    <xf numFmtId="0" fontId="27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9" fillId="0" borderId="1" xfId="0" applyFont="1" applyBorder="1"/>
    <xf numFmtId="0" fontId="30" fillId="0" borderId="1" xfId="0" applyFont="1" applyBorder="1"/>
    <xf numFmtId="164" fontId="8" fillId="0" borderId="12" xfId="0" applyNumberFormat="1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164" fontId="27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3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justify" vertical="top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top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4" fillId="0" borderId="1" xfId="0" applyFont="1" applyBorder="1" applyAlignment="1">
      <alignment horizontal="right" wrapText="1"/>
    </xf>
    <xf numFmtId="4" fontId="3" fillId="0" borderId="1" xfId="0" applyNumberFormat="1" applyFont="1" applyBorder="1" applyAlignment="1">
      <alignment vertical="center" wrapText="1"/>
    </xf>
    <xf numFmtId="0" fontId="21" fillId="0" borderId="7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 wrapText="1"/>
    </xf>
    <xf numFmtId="166" fontId="23" fillId="0" borderId="4" xfId="0" applyNumberFormat="1" applyFont="1" applyBorder="1" applyAlignment="1">
      <alignment horizontal="center" vertical="center"/>
    </xf>
    <xf numFmtId="166" fontId="21" fillId="0" borderId="4" xfId="0" applyNumberFormat="1" applyFont="1" applyBorder="1" applyAlignment="1">
      <alignment horizontal="center" vertical="center"/>
    </xf>
    <xf numFmtId="166" fontId="21" fillId="0" borderId="4" xfId="0" applyNumberFormat="1" applyFont="1" applyBorder="1" applyAlignment="1" applyProtection="1">
      <alignment horizontal="center" vertical="center"/>
      <protection locked="0"/>
    </xf>
    <xf numFmtId="166" fontId="23" fillId="0" borderId="4" xfId="0" applyNumberFormat="1" applyFont="1" applyBorder="1" applyAlignment="1" applyProtection="1">
      <alignment horizontal="center" vertical="center"/>
      <protection locked="0"/>
    </xf>
    <xf numFmtId="166" fontId="23" fillId="0" borderId="10" xfId="0" applyNumberFormat="1" applyFont="1" applyBorder="1" applyAlignment="1" applyProtection="1">
      <alignment horizontal="center" vertical="center"/>
      <protection locked="0"/>
    </xf>
    <xf numFmtId="166" fontId="21" fillId="0" borderId="10" xfId="0" applyNumberFormat="1" applyFont="1" applyBorder="1" applyAlignment="1" applyProtection="1">
      <alignment horizontal="center" vertical="center"/>
      <protection locked="0"/>
    </xf>
    <xf numFmtId="0" fontId="21" fillId="0" borderId="2" xfId="0" applyFont="1" applyBorder="1" applyAlignment="1">
      <alignment horizontal="center" vertical="center" wrapText="1"/>
    </xf>
    <xf numFmtId="166" fontId="21" fillId="0" borderId="9" xfId="0" applyNumberFormat="1" applyFont="1" applyBorder="1" applyAlignment="1">
      <alignment horizontal="center" vertical="center"/>
    </xf>
    <xf numFmtId="166" fontId="21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vertical="center" wrapText="1"/>
    </xf>
    <xf numFmtId="16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166" fontId="13" fillId="0" borderId="1" xfId="0" applyNumberFormat="1" applyFont="1" applyBorder="1" applyAlignment="1">
      <alignment horizontal="right" vertical="center" wrapText="1"/>
    </xf>
    <xf numFmtId="165" fontId="9" fillId="0" borderId="1" xfId="0" applyNumberFormat="1" applyFont="1" applyBorder="1" applyAlignment="1" applyProtection="1">
      <alignment horizontal="right" vertical="center" wrapText="1"/>
      <protection locked="0"/>
    </xf>
    <xf numFmtId="0" fontId="16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167" fontId="12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9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1" xfId="0" applyFont="1" applyBorder="1" applyAlignment="1">
      <alignment horizontal="right" vertical="center" wrapText="1"/>
    </xf>
    <xf numFmtId="165" fontId="11" fillId="0" borderId="1" xfId="0" applyNumberFormat="1" applyFont="1" applyBorder="1" applyAlignment="1" applyProtection="1">
      <alignment horizontal="right" vertical="center" wrapText="1"/>
      <protection locked="0"/>
    </xf>
    <xf numFmtId="165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165" fontId="12" fillId="0" borderId="1" xfId="0" applyNumberFormat="1" applyFont="1" applyBorder="1" applyAlignment="1" applyProtection="1">
      <alignment horizontal="right" vertical="center" wrapText="1"/>
      <protection locked="0"/>
    </xf>
    <xf numFmtId="165" fontId="12" fillId="2" borderId="1" xfId="0" applyNumberFormat="1" applyFont="1" applyFill="1" applyBorder="1" applyAlignment="1" applyProtection="1">
      <alignment horizontal="right" vertical="center" wrapText="1"/>
      <protection locked="0"/>
    </xf>
    <xf numFmtId="165" fontId="13" fillId="0" borderId="1" xfId="0" applyNumberFormat="1" applyFont="1" applyBorder="1" applyAlignment="1" applyProtection="1">
      <alignment horizontal="right" vertical="center" wrapText="1"/>
      <protection locked="0"/>
    </xf>
    <xf numFmtId="165" fontId="1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Border="1" applyAlignment="1">
      <alignment horizontal="center" vertical="center"/>
    </xf>
    <xf numFmtId="165" fontId="20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6" fontId="19" fillId="0" borderId="0" xfId="0" applyNumberFormat="1" applyFont="1"/>
    <xf numFmtId="0" fontId="12" fillId="0" borderId="0" xfId="0" applyFont="1"/>
    <xf numFmtId="0" fontId="35" fillId="0" borderId="0" xfId="0" applyFont="1"/>
    <xf numFmtId="0" fontId="36" fillId="0" borderId="0" xfId="0" applyFont="1"/>
    <xf numFmtId="0" fontId="12" fillId="0" borderId="0" xfId="0" applyFont="1" applyAlignment="1">
      <alignment horizontal="center" vertical="center"/>
    </xf>
    <xf numFmtId="0" fontId="12" fillId="2" borderId="1" xfId="0" applyFont="1" applyFill="1" applyBorder="1" applyAlignment="1" applyProtection="1">
      <alignment horizontal="left" vertical="center" wrapText="1"/>
      <protection locked="0"/>
    </xf>
    <xf numFmtId="166" fontId="21" fillId="2" borderId="10" xfId="0" applyNumberFormat="1" applyFont="1" applyFill="1" applyBorder="1" applyAlignment="1" applyProtection="1">
      <alignment horizontal="center" vertical="center"/>
      <protection locked="0"/>
    </xf>
    <xf numFmtId="164" fontId="3" fillId="3" borderId="0" xfId="0" applyNumberFormat="1" applyFont="1" applyFill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right" vertical="center"/>
    </xf>
    <xf numFmtId="167" fontId="3" fillId="3" borderId="1" xfId="0" applyNumberFormat="1" applyFont="1" applyFill="1" applyBorder="1" applyAlignment="1">
      <alignment horizontal="right" vertical="center" wrapText="1"/>
    </xf>
    <xf numFmtId="165" fontId="2" fillId="3" borderId="1" xfId="0" applyNumberFormat="1" applyFont="1" applyFill="1" applyBorder="1" applyAlignment="1">
      <alignment horizontal="right" vertical="center"/>
    </xf>
    <xf numFmtId="165" fontId="9" fillId="3" borderId="1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1" xfId="0" applyNumberFormat="1" applyFont="1" applyFill="1" applyBorder="1" applyAlignment="1" applyProtection="1">
      <alignment horizontal="right" vertical="center" wrapText="1"/>
      <protection locked="0"/>
    </xf>
    <xf numFmtId="165" fontId="12" fillId="3" borderId="1" xfId="0" applyNumberFormat="1" applyFont="1" applyFill="1" applyBorder="1" applyAlignment="1" applyProtection="1">
      <alignment horizontal="right" vertical="center" wrapText="1"/>
      <protection locked="0"/>
    </xf>
    <xf numFmtId="165" fontId="13" fillId="3" borderId="1" xfId="0" applyNumberFormat="1" applyFont="1" applyFill="1" applyBorder="1" applyAlignment="1" applyProtection="1">
      <alignment horizontal="right" vertical="center" wrapText="1"/>
      <protection locked="0"/>
    </xf>
    <xf numFmtId="167" fontId="12" fillId="3" borderId="1" xfId="0" applyNumberFormat="1" applyFont="1" applyFill="1" applyBorder="1" applyAlignment="1">
      <alignment horizontal="right" vertical="center" wrapText="1"/>
    </xf>
    <xf numFmtId="0" fontId="3" fillId="3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1" xfId="0" applyFont="1" applyBorder="1"/>
    <xf numFmtId="0" fontId="3" fillId="0" borderId="0" xfId="0" applyFont="1" applyAlignment="1">
      <alignment horizontal="left"/>
    </xf>
    <xf numFmtId="166" fontId="6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6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top" wrapText="1"/>
    </xf>
    <xf numFmtId="0" fontId="24" fillId="0" borderId="6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166" fontId="6" fillId="0" borderId="0" xfId="0" applyNumberFormat="1" applyFont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 applyProtection="1">
      <alignment horizontal="left" vertical="center"/>
      <protection locked="0"/>
    </xf>
    <xf numFmtId="0" fontId="21" fillId="0" borderId="17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top" wrapText="1"/>
    </xf>
    <xf numFmtId="0" fontId="23" fillId="0" borderId="19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2"/>
  <sheetViews>
    <sheetView tabSelected="1" view="pageBreakPreview" topLeftCell="B46" zoomScale="85" zoomScaleNormal="80" zoomScaleSheetLayoutView="85" workbookViewId="0">
      <selection activeCell="I152" sqref="I152"/>
    </sheetView>
  </sheetViews>
  <sheetFormatPr defaultColWidth="8.85546875" defaultRowHeight="15.75" x14ac:dyDescent="0.2"/>
  <cols>
    <col min="1" max="1" width="9.28515625" style="1" customWidth="1"/>
    <col min="2" max="2" width="64.7109375" style="1" customWidth="1"/>
    <col min="3" max="3" width="20" style="1" customWidth="1"/>
    <col min="4" max="4" width="21" style="10" customWidth="1"/>
    <col min="5" max="6" width="16.7109375" style="3" customWidth="1"/>
    <col min="7" max="7" width="15.5703125" style="204" customWidth="1"/>
    <col min="8" max="8" width="16.5703125" style="204" customWidth="1"/>
    <col min="9" max="9" width="14.85546875" style="1" customWidth="1"/>
    <col min="10" max="10" width="19.28515625" style="1" customWidth="1"/>
    <col min="11" max="11" width="30.7109375" style="1" customWidth="1"/>
    <col min="12" max="16384" width="8.85546875" style="1"/>
  </cols>
  <sheetData>
    <row r="1" spans="1:11" ht="67.150000000000006" customHeight="1" x14ac:dyDescent="0.2">
      <c r="A1" s="217" t="s">
        <v>1</v>
      </c>
      <c r="B1" s="217"/>
      <c r="C1" s="217"/>
      <c r="D1" s="217"/>
      <c r="E1" s="217"/>
      <c r="F1" s="217"/>
      <c r="G1" s="217"/>
      <c r="H1" s="217"/>
      <c r="I1" s="226" t="s">
        <v>330</v>
      </c>
      <c r="J1" s="227"/>
      <c r="K1" s="227"/>
    </row>
    <row r="2" spans="1:11" ht="62.45" customHeight="1" x14ac:dyDescent="0.2">
      <c r="A2" s="228" t="s">
        <v>343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ht="17.25" customHeight="1" x14ac:dyDescent="0.2">
      <c r="A3" s="130"/>
      <c r="B3" s="208" t="s">
        <v>2</v>
      </c>
      <c r="C3" s="208"/>
      <c r="D3" s="208"/>
      <c r="E3" s="208"/>
      <c r="F3" s="208"/>
      <c r="G3" s="208"/>
      <c r="H3" s="208"/>
      <c r="I3" s="208"/>
      <c r="J3" s="208"/>
      <c r="K3" s="208"/>
    </row>
    <row r="4" spans="1:11" x14ac:dyDescent="0.2">
      <c r="B4" s="2"/>
      <c r="C4" s="2"/>
      <c r="D4" s="2"/>
      <c r="G4" s="192"/>
      <c r="H4" s="192"/>
      <c r="I4" s="3"/>
      <c r="J4" s="3"/>
      <c r="K4" s="4" t="s">
        <v>3</v>
      </c>
    </row>
    <row r="5" spans="1:11" ht="17.25" customHeight="1" x14ac:dyDescent="0.2">
      <c r="A5" s="225" t="s">
        <v>4</v>
      </c>
      <c r="B5" s="225" t="s">
        <v>5</v>
      </c>
      <c r="C5" s="218" t="s">
        <v>338</v>
      </c>
      <c r="D5" s="223" t="s">
        <v>6</v>
      </c>
      <c r="E5" s="223"/>
      <c r="F5" s="223"/>
      <c r="G5" s="223"/>
      <c r="H5" s="223"/>
      <c r="I5" s="223"/>
      <c r="J5" s="223"/>
      <c r="K5" s="224" t="s">
        <v>7</v>
      </c>
    </row>
    <row r="6" spans="1:11" ht="41.25" customHeight="1" x14ac:dyDescent="0.2">
      <c r="A6" s="225"/>
      <c r="B6" s="225"/>
      <c r="C6" s="219"/>
      <c r="D6" s="225" t="s">
        <v>339</v>
      </c>
      <c r="E6" s="224" t="s">
        <v>8</v>
      </c>
      <c r="F6" s="221" t="s">
        <v>251</v>
      </c>
      <c r="G6" s="225" t="s">
        <v>9</v>
      </c>
      <c r="H6" s="225"/>
      <c r="I6" s="225"/>
      <c r="J6" s="224" t="s">
        <v>10</v>
      </c>
      <c r="K6" s="224"/>
    </row>
    <row r="7" spans="1:11" ht="62.25" customHeight="1" x14ac:dyDescent="0.2">
      <c r="A7" s="225"/>
      <c r="B7" s="225"/>
      <c r="C7" s="220"/>
      <c r="D7" s="225"/>
      <c r="E7" s="224"/>
      <c r="F7" s="222"/>
      <c r="G7" s="193" t="s">
        <v>11</v>
      </c>
      <c r="H7" s="193" t="s">
        <v>12</v>
      </c>
      <c r="I7" s="107" t="s">
        <v>13</v>
      </c>
      <c r="J7" s="224"/>
      <c r="K7" s="224"/>
    </row>
    <row r="8" spans="1:11" s="6" customFormat="1" ht="12.75" x14ac:dyDescent="0.2">
      <c r="A8" s="132">
        <v>1</v>
      </c>
      <c r="B8" s="132">
        <v>2</v>
      </c>
      <c r="C8" s="132">
        <v>3</v>
      </c>
      <c r="D8" s="132">
        <v>4</v>
      </c>
      <c r="E8" s="5">
        <v>5</v>
      </c>
      <c r="F8" s="132">
        <v>6</v>
      </c>
      <c r="G8" s="205">
        <v>7</v>
      </c>
      <c r="H8" s="194">
        <v>8</v>
      </c>
      <c r="I8" s="132">
        <v>9</v>
      </c>
      <c r="J8" s="132">
        <v>10</v>
      </c>
      <c r="K8" s="5">
        <v>11</v>
      </c>
    </row>
    <row r="9" spans="1:11" s="7" customFormat="1" ht="77.25" customHeight="1" x14ac:dyDescent="0.2">
      <c r="A9" s="206" t="s">
        <v>14</v>
      </c>
      <c r="B9" s="206"/>
      <c r="C9" s="43">
        <f>C11+C44+C49</f>
        <v>27885.4</v>
      </c>
      <c r="D9" s="43">
        <f>D11+D44+D49</f>
        <v>25280.400000000001</v>
      </c>
      <c r="E9" s="43">
        <f>E11+E44+E49</f>
        <v>25280.400000000001</v>
      </c>
      <c r="F9" s="43"/>
      <c r="G9" s="195">
        <f>G11+G44+G49</f>
        <v>0</v>
      </c>
      <c r="H9" s="195">
        <f>H11+H44+H49</f>
        <v>0</v>
      </c>
      <c r="I9" s="43">
        <f>I11+I44+I49</f>
        <v>0</v>
      </c>
      <c r="J9" s="43">
        <f>J11+J44+J49</f>
        <v>25280.400000000001</v>
      </c>
      <c r="K9" s="12" t="s">
        <v>341</v>
      </c>
    </row>
    <row r="10" spans="1:11" x14ac:dyDescent="0.2">
      <c r="A10" s="210" t="s">
        <v>0</v>
      </c>
      <c r="B10" s="210"/>
      <c r="C10" s="164"/>
      <c r="D10" s="164"/>
      <c r="E10" s="43"/>
      <c r="F10" s="43"/>
      <c r="G10" s="196"/>
      <c r="H10" s="196"/>
      <c r="I10" s="165"/>
      <c r="J10" s="165"/>
      <c r="K10" s="13"/>
    </row>
    <row r="11" spans="1:11" x14ac:dyDescent="0.2">
      <c r="A11" s="131" t="s">
        <v>15</v>
      </c>
      <c r="B11" s="14" t="s">
        <v>16</v>
      </c>
      <c r="C11" s="165">
        <f>C13+C15+C17+C18+C19+C20+C22+C23+C25</f>
        <v>15158.800000000001</v>
      </c>
      <c r="D11" s="165">
        <f>D13+D15+D17+D18+D19+D20+D22+D23+D25</f>
        <v>13600.499999999998</v>
      </c>
      <c r="E11" s="165">
        <f>E13+E15+E17+E18+E19+E20+E22+E23+E25</f>
        <v>13600.499999999998</v>
      </c>
      <c r="F11" s="165"/>
      <c r="G11" s="196"/>
      <c r="H11" s="196">
        <f t="shared" ref="H11:J11" si="0">H13+H15+H17+H18+H19+H20+H22+H23+H25</f>
        <v>0</v>
      </c>
      <c r="I11" s="165">
        <f t="shared" si="0"/>
        <v>0</v>
      </c>
      <c r="J11" s="165">
        <f t="shared" si="0"/>
        <v>13600.499999999998</v>
      </c>
      <c r="K11" s="143"/>
    </row>
    <row r="12" spans="1:11" x14ac:dyDescent="0.2">
      <c r="A12" s="131"/>
      <c r="B12" s="132" t="s">
        <v>17</v>
      </c>
      <c r="C12" s="166"/>
      <c r="D12" s="165"/>
      <c r="E12" s="165"/>
      <c r="F12" s="165"/>
      <c r="G12" s="196"/>
      <c r="H12" s="196"/>
      <c r="I12" s="165">
        <f t="shared" ref="I12:I96" si="1">G12+H12</f>
        <v>0</v>
      </c>
      <c r="J12" s="165">
        <f t="shared" ref="J12:J96" si="2">E12+I12</f>
        <v>0</v>
      </c>
      <c r="K12" s="13"/>
    </row>
    <row r="13" spans="1:11" x14ac:dyDescent="0.2">
      <c r="A13" s="131"/>
      <c r="B13" s="14" t="s">
        <v>18</v>
      </c>
      <c r="C13" s="15">
        <v>8458.6</v>
      </c>
      <c r="D13" s="165">
        <v>8380</v>
      </c>
      <c r="E13" s="165">
        <v>8380</v>
      </c>
      <c r="F13" s="165"/>
      <c r="G13" s="196"/>
      <c r="H13" s="196"/>
      <c r="I13" s="165">
        <f>G13+H13</f>
        <v>0</v>
      </c>
      <c r="J13" s="165">
        <f t="shared" si="2"/>
        <v>8380</v>
      </c>
      <c r="K13" s="143"/>
    </row>
    <row r="14" spans="1:11" x14ac:dyDescent="0.2">
      <c r="A14" s="131"/>
      <c r="B14" s="14" t="s">
        <v>259</v>
      </c>
      <c r="C14" s="15"/>
      <c r="D14" s="165"/>
      <c r="E14" s="165"/>
      <c r="F14" s="165"/>
      <c r="G14" s="196"/>
      <c r="H14" s="196"/>
      <c r="I14" s="165">
        <f t="shared" si="1"/>
        <v>0</v>
      </c>
      <c r="J14" s="165">
        <f t="shared" si="2"/>
        <v>0</v>
      </c>
      <c r="K14" s="13"/>
    </row>
    <row r="15" spans="1:11" x14ac:dyDescent="0.2">
      <c r="A15" s="131"/>
      <c r="B15" s="14" t="s">
        <v>342</v>
      </c>
      <c r="C15" s="15"/>
      <c r="D15" s="165">
        <v>0</v>
      </c>
      <c r="E15" s="165">
        <v>0</v>
      </c>
      <c r="F15" s="165"/>
      <c r="G15" s="196"/>
      <c r="H15" s="196"/>
      <c r="I15" s="165">
        <f t="shared" si="1"/>
        <v>0</v>
      </c>
      <c r="J15" s="165">
        <f t="shared" si="2"/>
        <v>0</v>
      </c>
      <c r="K15" s="13"/>
    </row>
    <row r="16" spans="1:11" ht="31.5" x14ac:dyDescent="0.2">
      <c r="A16" s="131"/>
      <c r="B16" s="14" t="s">
        <v>250</v>
      </c>
      <c r="C16" s="15"/>
      <c r="D16" s="165"/>
      <c r="E16" s="165"/>
      <c r="F16" s="165"/>
      <c r="G16" s="196"/>
      <c r="H16" s="196"/>
      <c r="I16" s="165"/>
      <c r="J16" s="165"/>
      <c r="K16" s="13"/>
    </row>
    <row r="17" spans="1:11" x14ac:dyDescent="0.2">
      <c r="A17" s="131"/>
      <c r="B17" s="14" t="s">
        <v>136</v>
      </c>
      <c r="C17" s="15"/>
      <c r="D17" s="165"/>
      <c r="E17" s="165"/>
      <c r="F17" s="165"/>
      <c r="G17" s="196"/>
      <c r="H17" s="196"/>
      <c r="I17" s="165">
        <f t="shared" si="1"/>
        <v>0</v>
      </c>
      <c r="J17" s="165">
        <f t="shared" si="2"/>
        <v>0</v>
      </c>
      <c r="K17" s="13"/>
    </row>
    <row r="18" spans="1:11" x14ac:dyDescent="0.2">
      <c r="A18" s="131"/>
      <c r="B18" s="14" t="s">
        <v>19</v>
      </c>
      <c r="C18" s="167">
        <v>708.4</v>
      </c>
      <c r="D18" s="165">
        <v>320.60000000000002</v>
      </c>
      <c r="E18" s="165">
        <v>320.60000000000002</v>
      </c>
      <c r="F18" s="165"/>
      <c r="G18" s="196"/>
      <c r="H18" s="196"/>
      <c r="I18" s="165">
        <f>G18+H18</f>
        <v>0</v>
      </c>
      <c r="J18" s="165">
        <f>E18+I18</f>
        <v>320.60000000000002</v>
      </c>
      <c r="K18" s="143"/>
    </row>
    <row r="19" spans="1:11" ht="31.5" x14ac:dyDescent="0.2">
      <c r="A19" s="131"/>
      <c r="B19" s="14" t="s">
        <v>20</v>
      </c>
      <c r="C19" s="15"/>
      <c r="D19" s="165"/>
      <c r="E19" s="165"/>
      <c r="F19" s="165"/>
      <c r="G19" s="196"/>
      <c r="H19" s="196"/>
      <c r="I19" s="165">
        <f t="shared" si="1"/>
        <v>0</v>
      </c>
      <c r="J19" s="165">
        <f t="shared" si="2"/>
        <v>0</v>
      </c>
      <c r="K19" s="13"/>
    </row>
    <row r="20" spans="1:11" x14ac:dyDescent="0.2">
      <c r="A20" s="131"/>
      <c r="B20" s="14" t="s">
        <v>21</v>
      </c>
      <c r="C20" s="167">
        <v>382.2</v>
      </c>
      <c r="D20" s="165">
        <v>405</v>
      </c>
      <c r="E20" s="165">
        <v>405</v>
      </c>
      <c r="F20" s="165"/>
      <c r="G20" s="196"/>
      <c r="H20" s="196"/>
      <c r="I20" s="165">
        <f t="shared" si="1"/>
        <v>0</v>
      </c>
      <c r="J20" s="165">
        <f t="shared" si="2"/>
        <v>405</v>
      </c>
      <c r="K20" s="13"/>
    </row>
    <row r="21" spans="1:11" x14ac:dyDescent="0.2">
      <c r="A21" s="131"/>
      <c r="B21" s="14" t="s">
        <v>209</v>
      </c>
      <c r="C21" s="15"/>
      <c r="D21" s="165"/>
      <c r="E21" s="165"/>
      <c r="F21" s="165"/>
      <c r="G21" s="196"/>
      <c r="H21" s="196"/>
      <c r="I21" s="165"/>
      <c r="J21" s="165"/>
      <c r="K21" s="13"/>
    </row>
    <row r="22" spans="1:11" x14ac:dyDescent="0.2">
      <c r="A22" s="131"/>
      <c r="B22" s="14" t="s">
        <v>22</v>
      </c>
      <c r="C22" s="15">
        <v>5596.9</v>
      </c>
      <c r="D22" s="165">
        <v>4490.2</v>
      </c>
      <c r="E22" s="165">
        <v>4490.2</v>
      </c>
      <c r="F22" s="165"/>
      <c r="G22" s="196">
        <v>0</v>
      </c>
      <c r="H22" s="196"/>
      <c r="I22" s="165">
        <f t="shared" si="1"/>
        <v>0</v>
      </c>
      <c r="J22" s="165">
        <f>E22+I22</f>
        <v>4490.2</v>
      </c>
      <c r="K22" s="143" t="s">
        <v>334</v>
      </c>
    </row>
    <row r="23" spans="1:11" x14ac:dyDescent="0.2">
      <c r="A23" s="131"/>
      <c r="B23" s="14" t="s">
        <v>23</v>
      </c>
      <c r="C23" s="15">
        <v>5</v>
      </c>
      <c r="D23" s="165">
        <v>1.8</v>
      </c>
      <c r="E23" s="165">
        <v>1.8</v>
      </c>
      <c r="F23" s="165"/>
      <c r="G23" s="196"/>
      <c r="H23" s="196"/>
      <c r="I23" s="165">
        <f t="shared" si="1"/>
        <v>0</v>
      </c>
      <c r="J23" s="165">
        <f t="shared" si="2"/>
        <v>1.8</v>
      </c>
      <c r="K23" s="13"/>
    </row>
    <row r="24" spans="1:11" ht="31.5" x14ac:dyDescent="0.2">
      <c r="A24" s="131"/>
      <c r="B24" s="14" t="s">
        <v>304</v>
      </c>
      <c r="C24" s="15"/>
      <c r="D24" s="165"/>
      <c r="E24" s="165"/>
      <c r="F24" s="165"/>
      <c r="G24" s="196"/>
      <c r="H24" s="196"/>
      <c r="I24" s="165"/>
      <c r="J24" s="165"/>
      <c r="K24" s="13"/>
    </row>
    <row r="25" spans="1:11" x14ac:dyDescent="0.2">
      <c r="A25" s="131"/>
      <c r="B25" s="14" t="s">
        <v>308</v>
      </c>
      <c r="C25" s="168">
        <f>C27+C34+C35+C41+C42+C43+C36</f>
        <v>7.6999999999999993</v>
      </c>
      <c r="D25" s="168">
        <f>D27+D34+D35+D41+D42+D43+D36</f>
        <v>2.9</v>
      </c>
      <c r="E25" s="168">
        <v>2.9</v>
      </c>
      <c r="F25" s="168">
        <f t="shared" ref="F25" si="3">SUM(F29:F43)</f>
        <v>0</v>
      </c>
      <c r="G25" s="197">
        <f>G29+G30+G31+G33+G42+G43</f>
        <v>0</v>
      </c>
      <c r="H25" s="197">
        <f>SUM(H29:H43)</f>
        <v>0</v>
      </c>
      <c r="I25" s="168">
        <f>I29+I30+I31+I33+I42+I43</f>
        <v>0</v>
      </c>
      <c r="J25" s="168">
        <f>E25+I25</f>
        <v>2.9</v>
      </c>
      <c r="K25" s="143"/>
    </row>
    <row r="26" spans="1:11" x14ac:dyDescent="0.2">
      <c r="A26" s="131"/>
      <c r="B26" s="47" t="s">
        <v>17</v>
      </c>
      <c r="C26" s="168"/>
      <c r="D26" s="168"/>
      <c r="E26" s="168"/>
      <c r="F26" s="168"/>
      <c r="G26" s="197"/>
      <c r="H26" s="197"/>
      <c r="I26" s="168"/>
      <c r="J26" s="168"/>
      <c r="K26" s="13"/>
    </row>
    <row r="27" spans="1:11" ht="31.5" x14ac:dyDescent="0.2">
      <c r="A27" s="131"/>
      <c r="B27" s="14" t="s">
        <v>305</v>
      </c>
      <c r="C27" s="168">
        <f>C29+C30+C31+C32+C33</f>
        <v>0</v>
      </c>
      <c r="D27" s="168">
        <v>0</v>
      </c>
      <c r="E27" s="168">
        <f t="shared" ref="E27" si="4">E29+E30+E31+E32+E33</f>
        <v>0</v>
      </c>
      <c r="F27" s="168"/>
      <c r="G27" s="197">
        <f>G29+G30+G31+G32+G33</f>
        <v>0</v>
      </c>
      <c r="H27" s="197"/>
      <c r="I27" s="168">
        <f>I29+I30+I31+I32+I33</f>
        <v>0</v>
      </c>
      <c r="J27" s="168">
        <f>E27+I27</f>
        <v>0</v>
      </c>
      <c r="K27" s="143"/>
    </row>
    <row r="28" spans="1:11" x14ac:dyDescent="0.2">
      <c r="A28" s="131"/>
      <c r="B28" s="123" t="s">
        <v>17</v>
      </c>
      <c r="C28" s="168"/>
      <c r="D28" s="168"/>
      <c r="E28" s="168"/>
      <c r="F28" s="168"/>
      <c r="G28" s="197"/>
      <c r="H28" s="197"/>
      <c r="I28" s="168"/>
      <c r="J28" s="168"/>
      <c r="K28" s="13"/>
    </row>
    <row r="29" spans="1:11" ht="31.5" x14ac:dyDescent="0.2">
      <c r="A29" s="131"/>
      <c r="B29" s="126" t="s">
        <v>309</v>
      </c>
      <c r="C29" s="167"/>
      <c r="D29" s="165"/>
      <c r="E29" s="165"/>
      <c r="F29" s="165"/>
      <c r="G29" s="196"/>
      <c r="H29" s="196"/>
      <c r="I29" s="165">
        <f>G29+H29</f>
        <v>0</v>
      </c>
      <c r="J29" s="165">
        <f>E29+I29</f>
        <v>0</v>
      </c>
      <c r="K29" s="143"/>
    </row>
    <row r="30" spans="1:11" x14ac:dyDescent="0.2">
      <c r="A30" s="131"/>
      <c r="B30" s="126" t="s">
        <v>310</v>
      </c>
      <c r="C30" s="15">
        <v>0</v>
      </c>
      <c r="D30" s="165">
        <v>0</v>
      </c>
      <c r="E30" s="165">
        <v>0</v>
      </c>
      <c r="F30" s="165"/>
      <c r="G30" s="196"/>
      <c r="H30" s="196"/>
      <c r="I30" s="165"/>
      <c r="J30" s="165">
        <f t="shared" si="2"/>
        <v>0</v>
      </c>
      <c r="K30" s="13"/>
    </row>
    <row r="31" spans="1:11" ht="25.5" x14ac:dyDescent="0.2">
      <c r="A31" s="131"/>
      <c r="B31" s="142" t="s">
        <v>333</v>
      </c>
      <c r="C31" s="167"/>
      <c r="D31" s="165"/>
      <c r="E31" s="165"/>
      <c r="F31" s="165"/>
      <c r="G31" s="196"/>
      <c r="H31" s="196"/>
      <c r="I31" s="165"/>
      <c r="J31" s="165"/>
      <c r="K31" s="13"/>
    </row>
    <row r="32" spans="1:11" ht="31.5" x14ac:dyDescent="0.2">
      <c r="A32" s="131"/>
      <c r="B32" s="126" t="s">
        <v>314</v>
      </c>
      <c r="C32" s="15"/>
      <c r="D32" s="165"/>
      <c r="E32" s="165"/>
      <c r="F32" s="165"/>
      <c r="G32" s="196"/>
      <c r="H32" s="196"/>
      <c r="I32" s="165"/>
      <c r="J32" s="165"/>
      <c r="K32" s="13"/>
    </row>
    <row r="33" spans="1:11" x14ac:dyDescent="0.2">
      <c r="A33" s="131"/>
      <c r="B33" s="126" t="s">
        <v>315</v>
      </c>
      <c r="C33" s="15"/>
      <c r="D33" s="165"/>
      <c r="E33" s="165"/>
      <c r="F33" s="165"/>
      <c r="G33" s="196">
        <f>G34+G35+G36</f>
        <v>0</v>
      </c>
      <c r="H33" s="196"/>
      <c r="I33" s="165">
        <f>I34+I35+I36</f>
        <v>0</v>
      </c>
      <c r="J33" s="165">
        <f t="shared" si="2"/>
        <v>0</v>
      </c>
      <c r="K33" s="143"/>
    </row>
    <row r="34" spans="1:11" x14ac:dyDescent="0.2">
      <c r="A34" s="131"/>
      <c r="B34" s="123" t="s">
        <v>265</v>
      </c>
      <c r="C34" s="15"/>
      <c r="D34" s="165"/>
      <c r="E34" s="165"/>
      <c r="F34" s="165"/>
      <c r="G34" s="196"/>
      <c r="H34" s="196"/>
      <c r="I34" s="165"/>
      <c r="J34" s="165"/>
      <c r="K34" s="13"/>
    </row>
    <row r="35" spans="1:11" ht="31.5" x14ac:dyDescent="0.2">
      <c r="A35" s="131"/>
      <c r="B35" s="123" t="s">
        <v>266</v>
      </c>
      <c r="C35" s="15"/>
      <c r="D35" s="165"/>
      <c r="E35" s="165"/>
      <c r="F35" s="165"/>
      <c r="G35" s="196"/>
      <c r="H35" s="196"/>
      <c r="I35" s="165"/>
      <c r="J35" s="165"/>
      <c r="K35" s="13"/>
    </row>
    <row r="36" spans="1:11" ht="31.5" x14ac:dyDescent="0.2">
      <c r="A36" s="131"/>
      <c r="B36" s="123" t="s">
        <v>306</v>
      </c>
      <c r="C36" s="15">
        <v>0</v>
      </c>
      <c r="D36" s="15"/>
      <c r="E36" s="15"/>
      <c r="F36" s="165"/>
      <c r="G36" s="196">
        <f>G38+G39+G40</f>
        <v>0</v>
      </c>
      <c r="H36" s="196"/>
      <c r="I36" s="165">
        <f>I38+I39+I40</f>
        <v>0</v>
      </c>
      <c r="J36" s="165">
        <f t="shared" si="2"/>
        <v>0</v>
      </c>
      <c r="K36" s="143"/>
    </row>
    <row r="37" spans="1:11" x14ac:dyDescent="0.2">
      <c r="A37" s="131"/>
      <c r="B37" s="123" t="s">
        <v>17</v>
      </c>
      <c r="C37" s="15"/>
      <c r="D37" s="165"/>
      <c r="E37" s="165"/>
      <c r="F37" s="165"/>
      <c r="G37" s="196"/>
      <c r="H37" s="196"/>
      <c r="I37" s="165"/>
      <c r="J37" s="165"/>
      <c r="K37" s="13"/>
    </row>
    <row r="38" spans="1:11" x14ac:dyDescent="0.2">
      <c r="A38" s="131"/>
      <c r="B38" s="126" t="s">
        <v>312</v>
      </c>
      <c r="C38" s="15"/>
      <c r="D38" s="165"/>
      <c r="E38" s="165"/>
      <c r="F38" s="165"/>
      <c r="G38" s="196"/>
      <c r="H38" s="196"/>
      <c r="I38" s="165">
        <f t="shared" si="1"/>
        <v>0</v>
      </c>
      <c r="J38" s="165">
        <f>E38+I38</f>
        <v>0</v>
      </c>
      <c r="K38" s="143"/>
    </row>
    <row r="39" spans="1:11" x14ac:dyDescent="0.2">
      <c r="A39" s="131"/>
      <c r="B39" s="126" t="s">
        <v>313</v>
      </c>
      <c r="C39" s="15">
        <v>0</v>
      </c>
      <c r="D39" s="165"/>
      <c r="E39" s="165"/>
      <c r="F39" s="165"/>
      <c r="G39" s="196"/>
      <c r="H39" s="196"/>
      <c r="I39" s="165"/>
      <c r="J39" s="165"/>
      <c r="K39" s="13"/>
    </row>
    <row r="40" spans="1:11" ht="63" x14ac:dyDescent="0.2">
      <c r="A40" s="131"/>
      <c r="B40" s="126" t="s">
        <v>311</v>
      </c>
      <c r="C40" s="15"/>
      <c r="D40" s="165"/>
      <c r="E40" s="165"/>
      <c r="F40" s="165"/>
      <c r="G40" s="196"/>
      <c r="H40" s="196"/>
      <c r="I40" s="165"/>
      <c r="J40" s="165"/>
      <c r="K40" s="13"/>
    </row>
    <row r="41" spans="1:11" x14ac:dyDescent="0.2">
      <c r="A41" s="131"/>
      <c r="B41" s="123" t="s">
        <v>307</v>
      </c>
      <c r="C41" s="15"/>
      <c r="D41" s="165"/>
      <c r="E41" s="165"/>
      <c r="F41" s="165"/>
      <c r="G41" s="196"/>
      <c r="H41" s="196"/>
      <c r="I41" s="165"/>
      <c r="J41" s="165"/>
      <c r="K41" s="13"/>
    </row>
    <row r="42" spans="1:11" x14ac:dyDescent="0.2">
      <c r="A42" s="131"/>
      <c r="B42" s="123" t="s">
        <v>267</v>
      </c>
      <c r="C42" s="15">
        <v>2.4</v>
      </c>
      <c r="D42" s="165">
        <v>2.9</v>
      </c>
      <c r="E42" s="165">
        <v>2.9</v>
      </c>
      <c r="F42" s="165"/>
      <c r="G42" s="196"/>
      <c r="H42" s="196"/>
      <c r="I42" s="165"/>
      <c r="J42" s="165">
        <f t="shared" si="2"/>
        <v>2.9</v>
      </c>
      <c r="K42" s="13"/>
    </row>
    <row r="43" spans="1:11" x14ac:dyDescent="0.2">
      <c r="A43" s="131"/>
      <c r="B43" s="124" t="s">
        <v>268</v>
      </c>
      <c r="C43" s="167">
        <v>5.3</v>
      </c>
      <c r="D43" s="165">
        <v>0</v>
      </c>
      <c r="E43" s="165"/>
      <c r="F43" s="165"/>
      <c r="G43" s="196"/>
      <c r="H43" s="196"/>
      <c r="I43" s="165">
        <f t="shared" si="1"/>
        <v>0</v>
      </c>
      <c r="J43" s="165">
        <f t="shared" si="2"/>
        <v>0</v>
      </c>
      <c r="K43" s="13"/>
    </row>
    <row r="44" spans="1:11" x14ac:dyDescent="0.2">
      <c r="A44" s="207" t="s">
        <v>24</v>
      </c>
      <c r="B44" s="14" t="s">
        <v>25</v>
      </c>
      <c r="C44" s="167">
        <f>C45+C46+C47</f>
        <v>9414.1</v>
      </c>
      <c r="D44" s="165">
        <f>D45+D46</f>
        <v>6530.3</v>
      </c>
      <c r="E44" s="165">
        <f>E45+E46+E47</f>
        <v>6530.3</v>
      </c>
      <c r="F44" s="165">
        <f t="shared" ref="F44:J44" si="5">F45+F46+F47</f>
        <v>0</v>
      </c>
      <c r="G44" s="196">
        <f t="shared" si="5"/>
        <v>0</v>
      </c>
      <c r="H44" s="196">
        <f t="shared" si="5"/>
        <v>0</v>
      </c>
      <c r="I44" s="165">
        <f t="shared" si="5"/>
        <v>0</v>
      </c>
      <c r="J44" s="165">
        <f t="shared" si="5"/>
        <v>6530.3</v>
      </c>
      <c r="K44" s="13"/>
    </row>
    <row r="45" spans="1:11" x14ac:dyDescent="0.2">
      <c r="A45" s="207"/>
      <c r="B45" s="15" t="s">
        <v>26</v>
      </c>
      <c r="C45" s="167">
        <v>8589.9</v>
      </c>
      <c r="D45" s="165">
        <v>5565.5</v>
      </c>
      <c r="E45" s="165">
        <v>5565.5</v>
      </c>
      <c r="F45" s="165"/>
      <c r="G45" s="196"/>
      <c r="H45" s="196"/>
      <c r="I45" s="165">
        <f t="shared" si="1"/>
        <v>0</v>
      </c>
      <c r="J45" s="165">
        <f t="shared" si="2"/>
        <v>5565.5</v>
      </c>
      <c r="K45" s="13"/>
    </row>
    <row r="46" spans="1:11" ht="31.5" x14ac:dyDescent="0.2">
      <c r="A46" s="207"/>
      <c r="B46" s="15" t="s">
        <v>27</v>
      </c>
      <c r="C46" s="15">
        <v>824.2</v>
      </c>
      <c r="D46" s="165">
        <v>964.8</v>
      </c>
      <c r="E46" s="165">
        <v>964.8</v>
      </c>
      <c r="F46" s="165"/>
      <c r="G46" s="196"/>
      <c r="H46" s="196"/>
      <c r="I46" s="165">
        <f t="shared" si="1"/>
        <v>0</v>
      </c>
      <c r="J46" s="165">
        <f t="shared" si="2"/>
        <v>964.8</v>
      </c>
      <c r="K46" s="13"/>
    </row>
    <row r="47" spans="1:11" x14ac:dyDescent="0.2">
      <c r="A47" s="131"/>
      <c r="B47" s="15" t="s">
        <v>28</v>
      </c>
      <c r="C47" s="15"/>
      <c r="D47" s="165"/>
      <c r="E47" s="165"/>
      <c r="F47" s="165"/>
      <c r="G47" s="196"/>
      <c r="H47" s="196"/>
      <c r="I47" s="165">
        <f t="shared" si="1"/>
        <v>0</v>
      </c>
      <c r="J47" s="165">
        <f t="shared" si="2"/>
        <v>0</v>
      </c>
      <c r="K47" s="13"/>
    </row>
    <row r="48" spans="1:11" x14ac:dyDescent="0.2">
      <c r="A48" s="131"/>
      <c r="B48" s="15" t="s">
        <v>260</v>
      </c>
      <c r="C48" s="15"/>
      <c r="D48" s="165"/>
      <c r="E48" s="165"/>
      <c r="F48" s="165"/>
      <c r="G48" s="196"/>
      <c r="H48" s="196"/>
      <c r="I48" s="165"/>
      <c r="J48" s="165"/>
      <c r="K48" s="13"/>
    </row>
    <row r="49" spans="1:11" ht="47.25" x14ac:dyDescent="0.2">
      <c r="A49" s="131" t="s">
        <v>29</v>
      </c>
      <c r="B49" s="16" t="s">
        <v>269</v>
      </c>
      <c r="C49" s="167">
        <v>3312.5</v>
      </c>
      <c r="D49" s="165">
        <v>5149.6000000000004</v>
      </c>
      <c r="E49" s="165">
        <v>5149.6000000000004</v>
      </c>
      <c r="F49" s="165"/>
      <c r="G49" s="196">
        <v>0</v>
      </c>
      <c r="H49" s="196">
        <v>0</v>
      </c>
      <c r="I49" s="165">
        <f t="shared" si="1"/>
        <v>0</v>
      </c>
      <c r="J49" s="165">
        <f t="shared" si="2"/>
        <v>5149.6000000000004</v>
      </c>
      <c r="K49" s="30" t="s">
        <v>341</v>
      </c>
    </row>
    <row r="50" spans="1:11" x14ac:dyDescent="0.2">
      <c r="A50" s="131"/>
      <c r="B50" s="14" t="s">
        <v>17</v>
      </c>
      <c r="C50" s="15"/>
      <c r="D50" s="165"/>
      <c r="E50" s="165"/>
      <c r="F50" s="165"/>
      <c r="G50" s="196"/>
      <c r="H50" s="196"/>
      <c r="I50" s="165"/>
      <c r="J50" s="165"/>
      <c r="K50" s="13"/>
    </row>
    <row r="51" spans="1:11" x14ac:dyDescent="0.2">
      <c r="A51" s="131"/>
      <c r="B51" s="14" t="s">
        <v>217</v>
      </c>
      <c r="C51" s="15"/>
      <c r="D51" s="165"/>
      <c r="E51" s="165"/>
      <c r="F51" s="165"/>
      <c r="G51" s="196"/>
      <c r="H51" s="196"/>
      <c r="I51" s="165">
        <f t="shared" si="1"/>
        <v>0</v>
      </c>
      <c r="J51" s="165">
        <f t="shared" si="2"/>
        <v>0</v>
      </c>
      <c r="K51" s="13"/>
    </row>
    <row r="52" spans="1:11" s="7" customFormat="1" ht="119.45" customHeight="1" x14ac:dyDescent="0.2">
      <c r="A52" s="206" t="s">
        <v>30</v>
      </c>
      <c r="B52" s="206"/>
      <c r="C52" s="43">
        <f>C54+C83+C88+C97+C106</f>
        <v>22735.7</v>
      </c>
      <c r="D52" s="43">
        <f>D54+D83+D88+D97+D106</f>
        <v>25280.400000000001</v>
      </c>
      <c r="E52" s="169">
        <f>E54+E83+E88+E97+E106</f>
        <v>25280.400000000001</v>
      </c>
      <c r="F52" s="43"/>
      <c r="G52" s="195">
        <f>G54+G83+G88+G97+G106</f>
        <v>290</v>
      </c>
      <c r="H52" s="195">
        <f>H54+H83+H88+H97+H106</f>
        <v>-290</v>
      </c>
      <c r="I52" s="43">
        <f>I54+I83+I88+I97+I106</f>
        <v>0</v>
      </c>
      <c r="J52" s="43">
        <f>J54+J83+J88+J97+J106</f>
        <v>25280.400000000001</v>
      </c>
      <c r="K52" s="12" t="s">
        <v>351</v>
      </c>
    </row>
    <row r="53" spans="1:11" s="7" customFormat="1" x14ac:dyDescent="0.2">
      <c r="A53" s="210" t="s">
        <v>31</v>
      </c>
      <c r="B53" s="210"/>
      <c r="C53" s="166"/>
      <c r="D53" s="43"/>
      <c r="E53" s="170"/>
      <c r="F53" s="171"/>
      <c r="G53" s="198"/>
      <c r="H53" s="198"/>
      <c r="I53" s="165"/>
      <c r="J53" s="165"/>
      <c r="K53" s="17"/>
    </row>
    <row r="54" spans="1:11" s="7" customFormat="1" x14ac:dyDescent="0.2">
      <c r="A54" s="211" t="s">
        <v>15</v>
      </c>
      <c r="B54" s="18" t="s">
        <v>134</v>
      </c>
      <c r="C54" s="159">
        <f>C56+C61+C67+C69+C71+C73+C75+C77+C82</f>
        <v>14830.400000000001</v>
      </c>
      <c r="D54" s="159">
        <f>D56+D61+D67+D69+D71+D73+D75+D77+D82</f>
        <v>16352.4</v>
      </c>
      <c r="E54" s="159">
        <f>E56+E61+E67+E69+E71+E73+E75+E77+E82</f>
        <v>16352.4</v>
      </c>
      <c r="F54" s="159"/>
      <c r="G54" s="199">
        <f>G56+G61+G67+G69+G71+G73+G75+G77+G82</f>
        <v>0</v>
      </c>
      <c r="H54" s="199">
        <f>H56+H61+H67+H69+H71+H73+H75+H77+H82</f>
        <v>-290</v>
      </c>
      <c r="I54" s="159">
        <f>I56+I61+I67+I69+I71+I73+I75+I77+I82</f>
        <v>-290</v>
      </c>
      <c r="J54" s="159">
        <f>J56+J61+J67+J69+J71+J73+J75+J77+J82</f>
        <v>16062.4</v>
      </c>
      <c r="K54" s="19"/>
    </row>
    <row r="55" spans="1:11" x14ac:dyDescent="0.2">
      <c r="A55" s="211"/>
      <c r="B55" s="20" t="s">
        <v>0</v>
      </c>
      <c r="C55" s="173"/>
      <c r="D55" s="174"/>
      <c r="E55" s="175"/>
      <c r="F55" s="174"/>
      <c r="G55" s="200"/>
      <c r="H55" s="200"/>
      <c r="I55" s="165"/>
      <c r="J55" s="165"/>
      <c r="K55" s="21"/>
    </row>
    <row r="56" spans="1:11" x14ac:dyDescent="0.2">
      <c r="A56" s="133" t="s">
        <v>32</v>
      </c>
      <c r="B56" s="22" t="s">
        <v>33</v>
      </c>
      <c r="C56" s="176">
        <f>C58+C59+C60</f>
        <v>11635.3</v>
      </c>
      <c r="D56" s="176">
        <f t="shared" ref="D56:J56" si="6">D58+D59+D60</f>
        <v>12826</v>
      </c>
      <c r="E56" s="177">
        <f>E58+E59+E60</f>
        <v>12826</v>
      </c>
      <c r="F56" s="176"/>
      <c r="G56" s="201">
        <f t="shared" si="6"/>
        <v>0</v>
      </c>
      <c r="H56" s="201">
        <f t="shared" si="6"/>
        <v>-290</v>
      </c>
      <c r="I56" s="176">
        <f t="shared" si="6"/>
        <v>-290</v>
      </c>
      <c r="J56" s="176">
        <f t="shared" si="6"/>
        <v>12536</v>
      </c>
      <c r="K56" s="23"/>
    </row>
    <row r="57" spans="1:11" x14ac:dyDescent="0.2">
      <c r="A57" s="133"/>
      <c r="B57" s="20" t="s">
        <v>34</v>
      </c>
      <c r="C57" s="173"/>
      <c r="D57" s="176"/>
      <c r="E57" s="177"/>
      <c r="F57" s="176"/>
      <c r="G57" s="201"/>
      <c r="H57" s="201"/>
      <c r="I57" s="165"/>
      <c r="J57" s="165"/>
      <c r="K57" s="23"/>
    </row>
    <row r="58" spans="1:11" x14ac:dyDescent="0.2">
      <c r="A58" s="133" t="s">
        <v>35</v>
      </c>
      <c r="B58" s="24" t="s">
        <v>36</v>
      </c>
      <c r="C58" s="156">
        <v>6307.9</v>
      </c>
      <c r="D58" s="176">
        <v>6670</v>
      </c>
      <c r="E58" s="177">
        <v>6670</v>
      </c>
      <c r="F58" s="176"/>
      <c r="G58" s="201"/>
      <c r="H58" s="201">
        <v>-290</v>
      </c>
      <c r="I58" s="165">
        <f t="shared" si="1"/>
        <v>-290</v>
      </c>
      <c r="J58" s="165">
        <f t="shared" si="2"/>
        <v>6380</v>
      </c>
      <c r="K58" s="30"/>
    </row>
    <row r="59" spans="1:11" x14ac:dyDescent="0.2">
      <c r="A59" s="133" t="s">
        <v>37</v>
      </c>
      <c r="B59" s="24" t="s">
        <v>38</v>
      </c>
      <c r="C59" s="24">
        <v>5327.4</v>
      </c>
      <c r="D59" s="176">
        <v>6156</v>
      </c>
      <c r="E59" s="177">
        <v>6156</v>
      </c>
      <c r="F59" s="176"/>
      <c r="G59" s="201"/>
      <c r="H59" s="201"/>
      <c r="I59" s="165">
        <f t="shared" si="1"/>
        <v>0</v>
      </c>
      <c r="J59" s="165">
        <f t="shared" si="2"/>
        <v>6156</v>
      </c>
      <c r="K59" s="25"/>
    </row>
    <row r="60" spans="1:11" x14ac:dyDescent="0.2">
      <c r="A60" s="133" t="s">
        <v>39</v>
      </c>
      <c r="B60" s="24" t="s">
        <v>40</v>
      </c>
      <c r="C60" s="24"/>
      <c r="D60" s="176"/>
      <c r="E60" s="177"/>
      <c r="F60" s="176"/>
      <c r="G60" s="201"/>
      <c r="H60" s="201"/>
      <c r="I60" s="165">
        <f t="shared" si="1"/>
        <v>0</v>
      </c>
      <c r="J60" s="165">
        <f t="shared" si="2"/>
        <v>0</v>
      </c>
      <c r="K60" s="25"/>
    </row>
    <row r="61" spans="1:11" ht="32.25" customHeight="1" x14ac:dyDescent="0.2">
      <c r="A61" s="133" t="s">
        <v>41</v>
      </c>
      <c r="B61" s="22" t="s">
        <v>42</v>
      </c>
      <c r="C61" s="24">
        <v>2459.5</v>
      </c>
      <c r="D61" s="176">
        <v>2750.1</v>
      </c>
      <c r="E61" s="177">
        <v>2750.1</v>
      </c>
      <c r="F61" s="176"/>
      <c r="G61" s="201">
        <v>0</v>
      </c>
      <c r="H61" s="201">
        <f>H63+H64+H65+H66</f>
        <v>0</v>
      </c>
      <c r="I61" s="165">
        <f t="shared" si="1"/>
        <v>0</v>
      </c>
      <c r="J61" s="165">
        <f t="shared" si="2"/>
        <v>2750.1</v>
      </c>
      <c r="K61" s="23"/>
    </row>
    <row r="62" spans="1:11" x14ac:dyDescent="0.2">
      <c r="A62" s="133"/>
      <c r="B62" s="27" t="s">
        <v>17</v>
      </c>
      <c r="C62" s="157"/>
      <c r="D62" s="178"/>
      <c r="E62" s="179"/>
      <c r="F62" s="178"/>
      <c r="G62" s="202"/>
      <c r="H62" s="202"/>
      <c r="I62" s="165">
        <f t="shared" si="1"/>
        <v>0</v>
      </c>
      <c r="J62" s="165">
        <f t="shared" si="2"/>
        <v>0</v>
      </c>
      <c r="K62" s="28"/>
    </row>
    <row r="63" spans="1:11" ht="32.25" customHeight="1" x14ac:dyDescent="0.2">
      <c r="A63" s="133" t="s">
        <v>43</v>
      </c>
      <c r="B63" s="27" t="s">
        <v>261</v>
      </c>
      <c r="C63" s="158">
        <v>1834.3</v>
      </c>
      <c r="D63" s="178">
        <v>1874.1</v>
      </c>
      <c r="E63" s="179">
        <v>1874.1</v>
      </c>
      <c r="F63" s="178"/>
      <c r="G63" s="202"/>
      <c r="H63" s="202"/>
      <c r="I63" s="165"/>
      <c r="J63" s="165">
        <f>E63+I63+G63</f>
        <v>1874.1</v>
      </c>
      <c r="K63" s="28" t="s">
        <v>356</v>
      </c>
    </row>
    <row r="64" spans="1:11" x14ac:dyDescent="0.2">
      <c r="A64" s="133" t="s">
        <v>316</v>
      </c>
      <c r="B64" s="27" t="s">
        <v>270</v>
      </c>
      <c r="C64" s="157">
        <v>531</v>
      </c>
      <c r="D64" s="178">
        <v>660</v>
      </c>
      <c r="E64" s="179">
        <v>660</v>
      </c>
      <c r="F64" s="178"/>
      <c r="G64" s="202"/>
      <c r="H64" s="202"/>
      <c r="I64" s="165"/>
      <c r="J64" s="165">
        <f t="shared" si="2"/>
        <v>660</v>
      </c>
      <c r="K64" s="28"/>
    </row>
    <row r="65" spans="1:11" x14ac:dyDescent="0.2">
      <c r="A65" s="133" t="s">
        <v>317</v>
      </c>
      <c r="B65" s="27" t="s">
        <v>262</v>
      </c>
      <c r="C65" s="157"/>
      <c r="D65" s="178">
        <v>0</v>
      </c>
      <c r="E65" s="179">
        <v>0</v>
      </c>
      <c r="F65" s="178"/>
      <c r="G65" s="202"/>
      <c r="H65" s="202"/>
      <c r="I65" s="165"/>
      <c r="J65" s="165">
        <f t="shared" si="2"/>
        <v>0</v>
      </c>
      <c r="K65" s="28"/>
    </row>
    <row r="66" spans="1:11" ht="31.5" x14ac:dyDescent="0.2">
      <c r="A66" s="133" t="s">
        <v>318</v>
      </c>
      <c r="B66" s="27" t="s">
        <v>271</v>
      </c>
      <c r="C66" s="157"/>
      <c r="D66" s="178"/>
      <c r="E66" s="179">
        <v>0</v>
      </c>
      <c r="F66" s="178"/>
      <c r="G66" s="202"/>
      <c r="H66" s="202"/>
      <c r="I66" s="165">
        <f t="shared" si="1"/>
        <v>0</v>
      </c>
      <c r="J66" s="165">
        <f t="shared" si="2"/>
        <v>0</v>
      </c>
      <c r="K66" s="28"/>
    </row>
    <row r="67" spans="1:11" x14ac:dyDescent="0.2">
      <c r="A67" s="133" t="s">
        <v>45</v>
      </c>
      <c r="B67" s="22" t="s">
        <v>46</v>
      </c>
      <c r="C67" s="24">
        <v>84.1</v>
      </c>
      <c r="D67" s="176">
        <v>96</v>
      </c>
      <c r="E67" s="177">
        <v>96</v>
      </c>
      <c r="F67" s="176"/>
      <c r="G67" s="201"/>
      <c r="H67" s="201"/>
      <c r="I67" s="165">
        <f t="shared" si="1"/>
        <v>0</v>
      </c>
      <c r="J67" s="165">
        <f t="shared" si="2"/>
        <v>96</v>
      </c>
      <c r="K67" s="23"/>
    </row>
    <row r="68" spans="1:11" x14ac:dyDescent="0.2">
      <c r="A68" s="133" t="s">
        <v>47</v>
      </c>
      <c r="B68" s="27" t="s">
        <v>44</v>
      </c>
      <c r="C68" s="157">
        <v>13.2</v>
      </c>
      <c r="D68" s="178">
        <v>16</v>
      </c>
      <c r="E68" s="179">
        <v>16</v>
      </c>
      <c r="F68" s="178"/>
      <c r="G68" s="202"/>
      <c r="H68" s="202"/>
      <c r="I68" s="165">
        <f t="shared" si="1"/>
        <v>0</v>
      </c>
      <c r="J68" s="165">
        <f t="shared" si="2"/>
        <v>16</v>
      </c>
      <c r="K68" s="28"/>
    </row>
    <row r="69" spans="1:11" x14ac:dyDescent="0.2">
      <c r="A69" s="133" t="s">
        <v>48</v>
      </c>
      <c r="B69" s="22" t="s">
        <v>49</v>
      </c>
      <c r="C69" s="24"/>
      <c r="D69" s="176"/>
      <c r="E69" s="177"/>
      <c r="F69" s="176"/>
      <c r="G69" s="201"/>
      <c r="H69" s="201"/>
      <c r="I69" s="165">
        <f t="shared" si="1"/>
        <v>0</v>
      </c>
      <c r="J69" s="165">
        <f t="shared" si="2"/>
        <v>0</v>
      </c>
      <c r="K69" s="23"/>
    </row>
    <row r="70" spans="1:11" x14ac:dyDescent="0.2">
      <c r="A70" s="133" t="s">
        <v>50</v>
      </c>
      <c r="B70" s="27" t="s">
        <v>44</v>
      </c>
      <c r="C70" s="157"/>
      <c r="D70" s="178"/>
      <c r="E70" s="179"/>
      <c r="F70" s="178"/>
      <c r="G70" s="202"/>
      <c r="H70" s="202"/>
      <c r="I70" s="165">
        <f t="shared" si="1"/>
        <v>0</v>
      </c>
      <c r="J70" s="165">
        <f t="shared" si="2"/>
        <v>0</v>
      </c>
      <c r="K70" s="28"/>
    </row>
    <row r="71" spans="1:11" x14ac:dyDescent="0.2">
      <c r="A71" s="133" t="s">
        <v>51</v>
      </c>
      <c r="B71" s="22" t="s">
        <v>52</v>
      </c>
      <c r="C71" s="24"/>
      <c r="D71" s="176"/>
      <c r="E71" s="177"/>
      <c r="F71" s="176"/>
      <c r="G71" s="201"/>
      <c r="H71" s="201"/>
      <c r="I71" s="165">
        <f t="shared" si="1"/>
        <v>0</v>
      </c>
      <c r="J71" s="165">
        <f t="shared" si="2"/>
        <v>0</v>
      </c>
      <c r="K71" s="23"/>
    </row>
    <row r="72" spans="1:11" s="7" customFormat="1" x14ac:dyDescent="0.2">
      <c r="A72" s="133" t="s">
        <v>53</v>
      </c>
      <c r="B72" s="27" t="s">
        <v>44</v>
      </c>
      <c r="C72" s="157"/>
      <c r="D72" s="178"/>
      <c r="E72" s="179"/>
      <c r="F72" s="178"/>
      <c r="G72" s="202"/>
      <c r="H72" s="202"/>
      <c r="I72" s="165">
        <f t="shared" si="1"/>
        <v>0</v>
      </c>
      <c r="J72" s="165">
        <f t="shared" si="2"/>
        <v>0</v>
      </c>
      <c r="K72" s="28"/>
    </row>
    <row r="73" spans="1:11" x14ac:dyDescent="0.2">
      <c r="A73" s="133" t="s">
        <v>54</v>
      </c>
      <c r="B73" s="22" t="s">
        <v>55</v>
      </c>
      <c r="C73" s="156">
        <v>217.6</v>
      </c>
      <c r="D73" s="176">
        <v>221</v>
      </c>
      <c r="E73" s="177">
        <v>221</v>
      </c>
      <c r="F73" s="176"/>
      <c r="G73" s="201"/>
      <c r="H73" s="201"/>
      <c r="I73" s="165">
        <f t="shared" si="1"/>
        <v>0</v>
      </c>
      <c r="J73" s="165">
        <f t="shared" si="2"/>
        <v>221</v>
      </c>
      <c r="K73" s="23"/>
    </row>
    <row r="74" spans="1:11" x14ac:dyDescent="0.2">
      <c r="A74" s="133" t="s">
        <v>56</v>
      </c>
      <c r="B74" s="27" t="s">
        <v>44</v>
      </c>
      <c r="C74" s="158">
        <v>0</v>
      </c>
      <c r="D74" s="178"/>
      <c r="E74" s="179"/>
      <c r="F74" s="178"/>
      <c r="G74" s="202"/>
      <c r="H74" s="202"/>
      <c r="I74" s="165">
        <f t="shared" si="1"/>
        <v>0</v>
      </c>
      <c r="J74" s="165">
        <f t="shared" si="2"/>
        <v>0</v>
      </c>
      <c r="K74" s="28"/>
    </row>
    <row r="75" spans="1:11" x14ac:dyDescent="0.2">
      <c r="A75" s="133" t="s">
        <v>57</v>
      </c>
      <c r="B75" s="22" t="s">
        <v>58</v>
      </c>
      <c r="C75" s="24">
        <v>238.7</v>
      </c>
      <c r="D75" s="176">
        <v>245.3</v>
      </c>
      <c r="E75" s="177">
        <v>245.3</v>
      </c>
      <c r="F75" s="176"/>
      <c r="G75" s="201">
        <v>0</v>
      </c>
      <c r="H75" s="201"/>
      <c r="I75" s="165">
        <f t="shared" si="1"/>
        <v>0</v>
      </c>
      <c r="J75" s="165">
        <f t="shared" si="2"/>
        <v>245.3</v>
      </c>
      <c r="K75" s="23"/>
    </row>
    <row r="76" spans="1:11" x14ac:dyDescent="0.2">
      <c r="A76" s="133" t="s">
        <v>59</v>
      </c>
      <c r="B76" s="27" t="s">
        <v>44</v>
      </c>
      <c r="C76" s="157"/>
      <c r="D76" s="178"/>
      <c r="E76" s="179"/>
      <c r="F76" s="178"/>
      <c r="G76" s="202"/>
      <c r="H76" s="202"/>
      <c r="I76" s="165">
        <f t="shared" si="1"/>
        <v>0</v>
      </c>
      <c r="J76" s="165">
        <f t="shared" si="2"/>
        <v>0</v>
      </c>
      <c r="K76" s="28"/>
    </row>
    <row r="77" spans="1:11" x14ac:dyDescent="0.2">
      <c r="A77" s="133" t="s">
        <v>60</v>
      </c>
      <c r="B77" s="22" t="s">
        <v>61</v>
      </c>
      <c r="C77" s="24">
        <v>195.2</v>
      </c>
      <c r="D77" s="156">
        <v>214</v>
      </c>
      <c r="E77" s="156">
        <v>214</v>
      </c>
      <c r="F77" s="176"/>
      <c r="G77" s="201">
        <v>0</v>
      </c>
      <c r="H77" s="201">
        <f>H79+H80+H81</f>
        <v>0</v>
      </c>
      <c r="I77" s="165">
        <f t="shared" si="1"/>
        <v>0</v>
      </c>
      <c r="J77" s="165">
        <f t="shared" si="2"/>
        <v>214</v>
      </c>
      <c r="K77" s="23"/>
    </row>
    <row r="78" spans="1:11" x14ac:dyDescent="0.2">
      <c r="A78" s="133"/>
      <c r="B78" s="27" t="s">
        <v>17</v>
      </c>
      <c r="C78" s="24"/>
      <c r="D78" s="176"/>
      <c r="E78" s="177">
        <v>0</v>
      </c>
      <c r="F78" s="176"/>
      <c r="G78" s="201"/>
      <c r="H78" s="201"/>
      <c r="I78" s="165"/>
      <c r="J78" s="165">
        <f t="shared" si="2"/>
        <v>0</v>
      </c>
      <c r="K78" s="23"/>
    </row>
    <row r="79" spans="1:11" x14ac:dyDescent="0.2">
      <c r="A79" s="133" t="s">
        <v>62</v>
      </c>
      <c r="B79" s="110" t="s">
        <v>211</v>
      </c>
      <c r="C79" s="24">
        <v>0</v>
      </c>
      <c r="D79" s="176">
        <v>0</v>
      </c>
      <c r="E79" s="177">
        <v>0</v>
      </c>
      <c r="F79" s="176"/>
      <c r="G79" s="201"/>
      <c r="H79" s="201"/>
      <c r="I79" s="165">
        <f>G79+H79</f>
        <v>0</v>
      </c>
      <c r="J79" s="165">
        <f t="shared" si="2"/>
        <v>0</v>
      </c>
      <c r="K79" s="23"/>
    </row>
    <row r="80" spans="1:11" x14ac:dyDescent="0.2">
      <c r="A80" s="133" t="s">
        <v>210</v>
      </c>
      <c r="B80" s="110" t="s">
        <v>212</v>
      </c>
      <c r="C80" s="24"/>
      <c r="D80" s="176"/>
      <c r="E80" s="177">
        <v>0</v>
      </c>
      <c r="F80" s="176"/>
      <c r="G80" s="201"/>
      <c r="H80" s="201"/>
      <c r="I80" s="165"/>
      <c r="J80" s="165">
        <f t="shared" si="2"/>
        <v>0</v>
      </c>
      <c r="K80" s="23"/>
    </row>
    <row r="81" spans="1:11" ht="31.5" customHeight="1" x14ac:dyDescent="0.2">
      <c r="A81" s="133" t="s">
        <v>213</v>
      </c>
      <c r="B81" s="110" t="s">
        <v>218</v>
      </c>
      <c r="C81" s="157"/>
      <c r="D81" s="178"/>
      <c r="E81" s="179">
        <v>0</v>
      </c>
      <c r="F81" s="178"/>
      <c r="G81" s="202">
        <v>0</v>
      </c>
      <c r="H81" s="202"/>
      <c r="I81" s="165">
        <v>0</v>
      </c>
      <c r="J81" s="165">
        <f t="shared" si="2"/>
        <v>0</v>
      </c>
      <c r="K81" s="28"/>
    </row>
    <row r="82" spans="1:11" x14ac:dyDescent="0.2">
      <c r="A82" s="133" t="s">
        <v>63</v>
      </c>
      <c r="B82" s="22" t="s">
        <v>64</v>
      </c>
      <c r="C82" s="24"/>
      <c r="D82" s="176"/>
      <c r="E82" s="177">
        <v>0</v>
      </c>
      <c r="F82" s="176"/>
      <c r="G82" s="201"/>
      <c r="H82" s="201"/>
      <c r="I82" s="165">
        <f t="shared" si="1"/>
        <v>0</v>
      </c>
      <c r="J82" s="165">
        <f t="shared" si="2"/>
        <v>0</v>
      </c>
      <c r="K82" s="23"/>
    </row>
    <row r="83" spans="1:11" ht="31.5" x14ac:dyDescent="0.2">
      <c r="A83" s="134" t="s">
        <v>24</v>
      </c>
      <c r="B83" s="18" t="s">
        <v>65</v>
      </c>
      <c r="C83" s="159">
        <f>C84+C85+C86+C87</f>
        <v>0</v>
      </c>
      <c r="D83" s="159">
        <f>D84+D85+D86+D87</f>
        <v>0</v>
      </c>
      <c r="E83" s="172">
        <f>E84+E85+E86+E87</f>
        <v>0</v>
      </c>
      <c r="F83" s="176" t="s">
        <v>252</v>
      </c>
      <c r="G83" s="199">
        <f>G84+G85+G86+G87</f>
        <v>0</v>
      </c>
      <c r="H83" s="199">
        <f>H84+H85+H86+H87</f>
        <v>0</v>
      </c>
      <c r="I83" s="159">
        <f>I84+I85+I86+I87</f>
        <v>0</v>
      </c>
      <c r="J83" s="159">
        <f>J84+J85+J86+J87</f>
        <v>0</v>
      </c>
      <c r="K83" s="19"/>
    </row>
    <row r="84" spans="1:11" s="8" customFormat="1" x14ac:dyDescent="0.2">
      <c r="A84" s="29" t="s">
        <v>66</v>
      </c>
      <c r="B84" s="129" t="s">
        <v>67</v>
      </c>
      <c r="C84" s="24"/>
      <c r="D84" s="176">
        <v>0</v>
      </c>
      <c r="E84" s="177">
        <v>0</v>
      </c>
      <c r="F84" s="176" t="s">
        <v>252</v>
      </c>
      <c r="G84" s="201"/>
      <c r="H84" s="201"/>
      <c r="I84" s="165">
        <f t="shared" si="1"/>
        <v>0</v>
      </c>
      <c r="J84" s="165">
        <f t="shared" si="2"/>
        <v>0</v>
      </c>
      <c r="K84" s="30"/>
    </row>
    <row r="85" spans="1:11" x14ac:dyDescent="0.2">
      <c r="A85" s="29" t="s">
        <v>68</v>
      </c>
      <c r="B85" s="129" t="s">
        <v>69</v>
      </c>
      <c r="C85" s="24"/>
      <c r="D85" s="176"/>
      <c r="E85" s="177"/>
      <c r="F85" s="176" t="s">
        <v>252</v>
      </c>
      <c r="G85" s="201"/>
      <c r="H85" s="201"/>
      <c r="I85" s="165">
        <f t="shared" si="1"/>
        <v>0</v>
      </c>
      <c r="J85" s="165">
        <f t="shared" si="2"/>
        <v>0</v>
      </c>
      <c r="K85" s="30"/>
    </row>
    <row r="86" spans="1:11" x14ac:dyDescent="0.2">
      <c r="A86" s="29" t="s">
        <v>70</v>
      </c>
      <c r="B86" s="129" t="s">
        <v>71</v>
      </c>
      <c r="C86" s="24"/>
      <c r="D86" s="176"/>
      <c r="E86" s="177"/>
      <c r="F86" s="176" t="s">
        <v>252</v>
      </c>
      <c r="G86" s="201"/>
      <c r="H86" s="201"/>
      <c r="I86" s="165">
        <f t="shared" si="1"/>
        <v>0</v>
      </c>
      <c r="J86" s="165">
        <f t="shared" si="2"/>
        <v>0</v>
      </c>
      <c r="K86" s="30"/>
    </row>
    <row r="87" spans="1:11" x14ac:dyDescent="0.2">
      <c r="A87" s="29" t="s">
        <v>72</v>
      </c>
      <c r="B87" s="129" t="s">
        <v>73</v>
      </c>
      <c r="C87" s="24"/>
      <c r="D87" s="176"/>
      <c r="E87" s="177"/>
      <c r="F87" s="176" t="s">
        <v>252</v>
      </c>
      <c r="G87" s="201"/>
      <c r="H87" s="201"/>
      <c r="I87" s="165">
        <f t="shared" si="1"/>
        <v>0</v>
      </c>
      <c r="J87" s="165">
        <f t="shared" si="2"/>
        <v>0</v>
      </c>
      <c r="K87" s="30"/>
    </row>
    <row r="88" spans="1:11" ht="47.25" x14ac:dyDescent="0.2">
      <c r="A88" s="134" t="s">
        <v>29</v>
      </c>
      <c r="B88" s="18" t="s">
        <v>74</v>
      </c>
      <c r="C88" s="159">
        <f>C89+C91+C93+C95</f>
        <v>143.19999999999999</v>
      </c>
      <c r="D88" s="159">
        <f>D89+D91+D93+D95</f>
        <v>0</v>
      </c>
      <c r="E88" s="172">
        <f>E89+E91+E93+E95</f>
        <v>0</v>
      </c>
      <c r="F88" s="176" t="s">
        <v>252</v>
      </c>
      <c r="G88" s="199">
        <f>G89+G91+G93+G95</f>
        <v>0</v>
      </c>
      <c r="H88" s="199">
        <f>H89+H91+H93+H95</f>
        <v>0</v>
      </c>
      <c r="I88" s="159">
        <f>I89+I91+I93+I95</f>
        <v>0</v>
      </c>
      <c r="J88" s="159">
        <f>J89+J91+J93+J95</f>
        <v>0</v>
      </c>
      <c r="K88" s="19"/>
    </row>
    <row r="89" spans="1:11" x14ac:dyDescent="0.2">
      <c r="A89" s="29" t="s">
        <v>75</v>
      </c>
      <c r="B89" s="129" t="s">
        <v>76</v>
      </c>
      <c r="C89" s="24"/>
      <c r="D89" s="176"/>
      <c r="E89" s="177">
        <v>0</v>
      </c>
      <c r="F89" s="176" t="s">
        <v>252</v>
      </c>
      <c r="G89" s="201"/>
      <c r="H89" s="201"/>
      <c r="I89" s="165">
        <f t="shared" si="1"/>
        <v>0</v>
      </c>
      <c r="J89" s="165">
        <f t="shared" si="2"/>
        <v>0</v>
      </c>
      <c r="K89" s="30"/>
    </row>
    <row r="90" spans="1:11" s="7" customFormat="1" x14ac:dyDescent="0.2">
      <c r="A90" s="29" t="s">
        <v>77</v>
      </c>
      <c r="B90" s="27" t="s">
        <v>44</v>
      </c>
      <c r="C90" s="157"/>
      <c r="D90" s="178"/>
      <c r="E90" s="179">
        <v>0</v>
      </c>
      <c r="F90" s="176" t="s">
        <v>252</v>
      </c>
      <c r="G90" s="202"/>
      <c r="H90" s="202"/>
      <c r="I90" s="165">
        <f t="shared" si="1"/>
        <v>0</v>
      </c>
      <c r="J90" s="165">
        <f t="shared" si="2"/>
        <v>0</v>
      </c>
      <c r="K90" s="28"/>
    </row>
    <row r="91" spans="1:11" s="7" customFormat="1" x14ac:dyDescent="0.2">
      <c r="A91" s="29" t="s">
        <v>78</v>
      </c>
      <c r="B91" s="129" t="s">
        <v>79</v>
      </c>
      <c r="C91" s="24">
        <v>143.19999999999999</v>
      </c>
      <c r="D91" s="176">
        <v>0</v>
      </c>
      <c r="E91" s="177"/>
      <c r="F91" s="176" t="s">
        <v>252</v>
      </c>
      <c r="G91" s="201"/>
      <c r="H91" s="201"/>
      <c r="I91" s="165">
        <f t="shared" si="1"/>
        <v>0</v>
      </c>
      <c r="J91" s="165">
        <f>E91+I91</f>
        <v>0</v>
      </c>
      <c r="K91" s="30"/>
    </row>
    <row r="92" spans="1:11" x14ac:dyDescent="0.2">
      <c r="A92" s="29" t="s">
        <v>80</v>
      </c>
      <c r="B92" s="27" t="s">
        <v>44</v>
      </c>
      <c r="C92" s="157"/>
      <c r="D92" s="178"/>
      <c r="E92" s="179">
        <v>0</v>
      </c>
      <c r="F92" s="176" t="s">
        <v>252</v>
      </c>
      <c r="G92" s="202"/>
      <c r="H92" s="202"/>
      <c r="I92" s="165">
        <f t="shared" si="1"/>
        <v>0</v>
      </c>
      <c r="J92" s="165">
        <f t="shared" si="2"/>
        <v>0</v>
      </c>
      <c r="K92" s="28"/>
    </row>
    <row r="93" spans="1:11" x14ac:dyDescent="0.2">
      <c r="A93" s="29" t="s">
        <v>81</v>
      </c>
      <c r="B93" s="129" t="s">
        <v>82</v>
      </c>
      <c r="C93" s="24"/>
      <c r="D93" s="176"/>
      <c r="E93" s="177">
        <v>0</v>
      </c>
      <c r="F93" s="176" t="s">
        <v>252</v>
      </c>
      <c r="G93" s="201"/>
      <c r="H93" s="201"/>
      <c r="I93" s="165">
        <f t="shared" si="1"/>
        <v>0</v>
      </c>
      <c r="J93" s="165">
        <f t="shared" si="2"/>
        <v>0</v>
      </c>
      <c r="K93" s="30"/>
    </row>
    <row r="94" spans="1:11" x14ac:dyDescent="0.2">
      <c r="A94" s="29" t="s">
        <v>83</v>
      </c>
      <c r="B94" s="27" t="s">
        <v>44</v>
      </c>
      <c r="C94" s="157"/>
      <c r="D94" s="178"/>
      <c r="E94" s="179"/>
      <c r="F94" s="176" t="s">
        <v>252</v>
      </c>
      <c r="G94" s="202"/>
      <c r="H94" s="202"/>
      <c r="I94" s="165">
        <f t="shared" si="1"/>
        <v>0</v>
      </c>
      <c r="J94" s="165">
        <f t="shared" si="2"/>
        <v>0</v>
      </c>
      <c r="K94" s="28"/>
    </row>
    <row r="95" spans="1:11" ht="47.25" customHeight="1" x14ac:dyDescent="0.2">
      <c r="A95" s="29" t="s">
        <v>84</v>
      </c>
      <c r="B95" s="129" t="s">
        <v>85</v>
      </c>
      <c r="C95" s="156"/>
      <c r="D95" s="176"/>
      <c r="E95" s="177"/>
      <c r="F95" s="176" t="s">
        <v>252</v>
      </c>
      <c r="G95" s="201"/>
      <c r="H95" s="201"/>
      <c r="I95" s="165">
        <f t="shared" si="1"/>
        <v>0</v>
      </c>
      <c r="J95" s="165">
        <f t="shared" si="2"/>
        <v>0</v>
      </c>
      <c r="K95" s="30"/>
    </row>
    <row r="96" spans="1:11" s="8" customFormat="1" x14ac:dyDescent="0.2">
      <c r="A96" s="29" t="s">
        <v>86</v>
      </c>
      <c r="B96" s="27" t="s">
        <v>44</v>
      </c>
      <c r="C96" s="158"/>
      <c r="D96" s="178"/>
      <c r="E96" s="179">
        <v>0</v>
      </c>
      <c r="F96" s="176" t="s">
        <v>252</v>
      </c>
      <c r="G96" s="202"/>
      <c r="H96" s="202"/>
      <c r="I96" s="165">
        <f t="shared" si="1"/>
        <v>0</v>
      </c>
      <c r="J96" s="165">
        <f t="shared" si="2"/>
        <v>0</v>
      </c>
      <c r="K96" s="28"/>
    </row>
    <row r="97" spans="1:11" s="8" customFormat="1" ht="31.5" x14ac:dyDescent="0.2">
      <c r="A97" s="125">
        <v>4</v>
      </c>
      <c r="B97" s="111" t="s">
        <v>87</v>
      </c>
      <c r="C97" s="159">
        <f>C98+C99+C100+C101+C102</f>
        <v>0</v>
      </c>
      <c r="D97" s="159">
        <f>D98+D99+D100+D101+D102</f>
        <v>0</v>
      </c>
      <c r="E97" s="172">
        <f>E98+E99+E100+E101+E102</f>
        <v>0</v>
      </c>
      <c r="F97" s="176" t="s">
        <v>252</v>
      </c>
      <c r="G97" s="199">
        <f>G98+G99+G100+G101+G102</f>
        <v>0</v>
      </c>
      <c r="H97" s="199">
        <f>H98+H99+H100+H101+H102</f>
        <v>0</v>
      </c>
      <c r="I97" s="159">
        <f>I98+I99+I100+I101+I102</f>
        <v>0</v>
      </c>
      <c r="J97" s="159">
        <f>J98+J99+J100+J101+J102</f>
        <v>0</v>
      </c>
      <c r="K97" s="28"/>
    </row>
    <row r="98" spans="1:11" s="8" customFormat="1" x14ac:dyDescent="0.2">
      <c r="A98" s="29" t="s">
        <v>88</v>
      </c>
      <c r="B98" s="112" t="s">
        <v>67</v>
      </c>
      <c r="C98" s="160"/>
      <c r="D98" s="178"/>
      <c r="E98" s="179">
        <v>0</v>
      </c>
      <c r="F98" s="176" t="s">
        <v>252</v>
      </c>
      <c r="G98" s="202"/>
      <c r="H98" s="202"/>
      <c r="I98" s="165">
        <f>G98+H98</f>
        <v>0</v>
      </c>
      <c r="J98" s="165">
        <f>E98+I98</f>
        <v>0</v>
      </c>
      <c r="K98" s="28"/>
    </row>
    <row r="99" spans="1:11" s="8" customFormat="1" x14ac:dyDescent="0.2">
      <c r="A99" s="29" t="s">
        <v>89</v>
      </c>
      <c r="B99" s="112" t="s">
        <v>90</v>
      </c>
      <c r="C99" s="160"/>
      <c r="D99" s="178"/>
      <c r="E99" s="179">
        <v>0</v>
      </c>
      <c r="F99" s="176" t="s">
        <v>252</v>
      </c>
      <c r="G99" s="202"/>
      <c r="H99" s="202"/>
      <c r="I99" s="165">
        <f>G99+H99</f>
        <v>0</v>
      </c>
      <c r="J99" s="165">
        <f>E99+I99</f>
        <v>0</v>
      </c>
      <c r="K99" s="28"/>
    </row>
    <row r="100" spans="1:11" s="8" customFormat="1" x14ac:dyDescent="0.2">
      <c r="A100" s="29" t="s">
        <v>91</v>
      </c>
      <c r="B100" s="112" t="s">
        <v>92</v>
      </c>
      <c r="C100" s="160"/>
      <c r="D100" s="178"/>
      <c r="E100" s="179">
        <v>0</v>
      </c>
      <c r="F100" s="176" t="s">
        <v>252</v>
      </c>
      <c r="G100" s="202"/>
      <c r="H100" s="202"/>
      <c r="I100" s="165">
        <f>G100+H100</f>
        <v>0</v>
      </c>
      <c r="J100" s="165">
        <f>E100+I100</f>
        <v>0</v>
      </c>
      <c r="K100" s="28"/>
    </row>
    <row r="101" spans="1:11" s="8" customFormat="1" ht="31.5" x14ac:dyDescent="0.2">
      <c r="A101" s="29" t="s">
        <v>93</v>
      </c>
      <c r="B101" s="112" t="s">
        <v>94</v>
      </c>
      <c r="C101" s="160"/>
      <c r="D101" s="178"/>
      <c r="E101" s="179">
        <v>0</v>
      </c>
      <c r="F101" s="176" t="s">
        <v>252</v>
      </c>
      <c r="G101" s="202"/>
      <c r="H101" s="202"/>
      <c r="I101" s="165">
        <f>G101+H101</f>
        <v>0</v>
      </c>
      <c r="J101" s="165">
        <f>E101+I101</f>
        <v>0</v>
      </c>
      <c r="K101" s="28"/>
    </row>
    <row r="102" spans="1:11" s="8" customFormat="1" x14ac:dyDescent="0.2">
      <c r="A102" s="29">
        <v>4.5</v>
      </c>
      <c r="B102" s="112" t="s">
        <v>73</v>
      </c>
      <c r="C102" s="160"/>
      <c r="D102" s="178"/>
      <c r="E102" s="179">
        <v>0</v>
      </c>
      <c r="F102" s="176" t="s">
        <v>252</v>
      </c>
      <c r="G102" s="202"/>
      <c r="H102" s="202"/>
      <c r="I102" s="165">
        <f>G102+H102</f>
        <v>0</v>
      </c>
      <c r="J102" s="165">
        <f>E102+I102</f>
        <v>0</v>
      </c>
      <c r="K102" s="28"/>
    </row>
    <row r="103" spans="1:11" s="8" customFormat="1" x14ac:dyDescent="0.2">
      <c r="A103" s="29"/>
      <c r="B103" s="112" t="s">
        <v>214</v>
      </c>
      <c r="C103" s="160"/>
      <c r="D103" s="178"/>
      <c r="E103" s="179">
        <v>0</v>
      </c>
      <c r="F103" s="176" t="s">
        <v>252</v>
      </c>
      <c r="G103" s="202"/>
      <c r="H103" s="202"/>
      <c r="I103" s="165"/>
      <c r="J103" s="165"/>
      <c r="K103" s="28"/>
    </row>
    <row r="104" spans="1:11" s="8" customFormat="1" ht="63" x14ac:dyDescent="0.2">
      <c r="A104" s="29" t="s">
        <v>216</v>
      </c>
      <c r="B104" s="129" t="s">
        <v>215</v>
      </c>
      <c r="C104" s="161"/>
      <c r="D104" s="178"/>
      <c r="E104" s="179">
        <v>0</v>
      </c>
      <c r="F104" s="176" t="s">
        <v>252</v>
      </c>
      <c r="G104" s="202"/>
      <c r="H104" s="202"/>
      <c r="I104" s="165"/>
      <c r="J104" s="165"/>
      <c r="K104" s="28"/>
    </row>
    <row r="105" spans="1:11" s="8" customFormat="1" ht="30" x14ac:dyDescent="0.2">
      <c r="A105" s="135" t="s">
        <v>184</v>
      </c>
      <c r="B105" s="136" t="s">
        <v>319</v>
      </c>
      <c r="C105" s="161"/>
      <c r="D105" s="178"/>
      <c r="E105" s="179">
        <v>0</v>
      </c>
      <c r="F105" s="176"/>
      <c r="G105" s="202"/>
      <c r="H105" s="202"/>
      <c r="I105" s="165"/>
      <c r="J105" s="165"/>
      <c r="K105" s="28"/>
    </row>
    <row r="106" spans="1:11" s="8" customFormat="1" ht="40.15" customHeight="1" x14ac:dyDescent="0.2">
      <c r="A106" s="134" t="s">
        <v>95</v>
      </c>
      <c r="B106" s="26" t="s">
        <v>96</v>
      </c>
      <c r="C106" s="159">
        <f>C107+C109+C110+C112+C113+C114+C118+C119+C121+C123</f>
        <v>7762.0999999999995</v>
      </c>
      <c r="D106" s="159">
        <f>D107+D109+D110+D112+D113+D114+D118+D119+D121+D123</f>
        <v>8928</v>
      </c>
      <c r="E106" s="172">
        <f>E107+E109+E110+E112+E113+E114+E118+E119+E121+E123</f>
        <v>8928</v>
      </c>
      <c r="F106" s="176" t="s">
        <v>252</v>
      </c>
      <c r="G106" s="199">
        <f>G107+G109+G110+G112+G113+G114+G118+G119+G121+G123+G126+G151</f>
        <v>290</v>
      </c>
      <c r="H106" s="199">
        <f>H107+H109+H110+H112+H113+H114+H118+H119+H121+H123</f>
        <v>0</v>
      </c>
      <c r="I106" s="159">
        <f>I107+I109+I110+I112+I113+I114+I118+I119+I121+I123+I151</f>
        <v>290</v>
      </c>
      <c r="J106" s="159">
        <f>J107+J109+J110+J112+J113+J114+J118+J119+J121+J123</f>
        <v>9218</v>
      </c>
      <c r="K106" s="31"/>
    </row>
    <row r="107" spans="1:11" s="8" customFormat="1" x14ac:dyDescent="0.2">
      <c r="A107" s="29" t="s">
        <v>97</v>
      </c>
      <c r="B107" s="129" t="s">
        <v>98</v>
      </c>
      <c r="C107" s="156"/>
      <c r="D107" s="176"/>
      <c r="E107" s="177">
        <v>0</v>
      </c>
      <c r="F107" s="176" t="s">
        <v>252</v>
      </c>
      <c r="G107" s="201">
        <v>0</v>
      </c>
      <c r="H107" s="201"/>
      <c r="I107" s="165">
        <f t="shared" ref="I107:I114" si="7">G107+H107</f>
        <v>0</v>
      </c>
      <c r="J107" s="165">
        <f t="shared" ref="J107:J114" si="8">E107+I107</f>
        <v>0</v>
      </c>
      <c r="K107" s="23"/>
    </row>
    <row r="108" spans="1:11" ht="43.15" hidden="1" customHeight="1" x14ac:dyDescent="0.2">
      <c r="A108" s="29" t="s">
        <v>99</v>
      </c>
      <c r="B108" s="27" t="s">
        <v>44</v>
      </c>
      <c r="C108" s="158"/>
      <c r="D108" s="178"/>
      <c r="E108" s="179"/>
      <c r="F108" s="176" t="s">
        <v>252</v>
      </c>
      <c r="G108" s="202"/>
      <c r="H108" s="202"/>
      <c r="I108" s="165"/>
      <c r="J108" s="165">
        <f t="shared" si="8"/>
        <v>0</v>
      </c>
      <c r="K108" s="28"/>
    </row>
    <row r="109" spans="1:11" ht="186.75" customHeight="1" x14ac:dyDescent="0.2">
      <c r="A109" s="29" t="s">
        <v>100</v>
      </c>
      <c r="B109" s="129" t="s">
        <v>101</v>
      </c>
      <c r="C109" s="156">
        <v>4280.5</v>
      </c>
      <c r="D109" s="176">
        <v>5027.2</v>
      </c>
      <c r="E109" s="177">
        <v>5027.2</v>
      </c>
      <c r="F109" s="176" t="s">
        <v>252</v>
      </c>
      <c r="G109" s="201"/>
      <c r="H109" s="201">
        <v>0</v>
      </c>
      <c r="I109" s="165">
        <f>G109+H109</f>
        <v>0</v>
      </c>
      <c r="J109" s="165">
        <f>E109+I109</f>
        <v>5027.2</v>
      </c>
      <c r="K109" s="30"/>
    </row>
    <row r="110" spans="1:11" x14ac:dyDescent="0.2">
      <c r="A110" s="29" t="s">
        <v>102</v>
      </c>
      <c r="B110" s="129" t="s">
        <v>103</v>
      </c>
      <c r="C110" s="24">
        <v>25.9</v>
      </c>
      <c r="D110" s="176">
        <v>26.7</v>
      </c>
      <c r="E110" s="177">
        <v>26.7</v>
      </c>
      <c r="F110" s="176"/>
      <c r="G110" s="201"/>
      <c r="H110" s="201"/>
      <c r="I110" s="165">
        <f t="shared" si="7"/>
        <v>0</v>
      </c>
      <c r="J110" s="165">
        <f t="shared" si="8"/>
        <v>26.7</v>
      </c>
      <c r="K110" s="30"/>
    </row>
    <row r="111" spans="1:11" x14ac:dyDescent="0.2">
      <c r="A111" s="29" t="s">
        <v>104</v>
      </c>
      <c r="B111" s="27" t="s">
        <v>44</v>
      </c>
      <c r="C111" s="157">
        <v>22.8</v>
      </c>
      <c r="D111" s="178">
        <v>22.7</v>
      </c>
      <c r="E111" s="179">
        <v>22.7</v>
      </c>
      <c r="F111" s="176"/>
      <c r="G111" s="202"/>
      <c r="H111" s="202"/>
      <c r="I111" s="165">
        <f t="shared" si="7"/>
        <v>0</v>
      </c>
      <c r="J111" s="165">
        <f t="shared" si="8"/>
        <v>22.7</v>
      </c>
      <c r="K111" s="28"/>
    </row>
    <row r="112" spans="1:11" x14ac:dyDescent="0.2">
      <c r="A112" s="29" t="s">
        <v>105</v>
      </c>
      <c r="B112" s="129" t="s">
        <v>106</v>
      </c>
      <c r="C112" s="24"/>
      <c r="D112" s="176"/>
      <c r="E112" s="177"/>
      <c r="F112" s="176" t="s">
        <v>252</v>
      </c>
      <c r="G112" s="201"/>
      <c r="H112" s="201"/>
      <c r="I112" s="165">
        <f t="shared" si="7"/>
        <v>0</v>
      </c>
      <c r="J112" s="165">
        <f t="shared" si="8"/>
        <v>0</v>
      </c>
      <c r="K112" s="30"/>
    </row>
    <row r="113" spans="1:11" ht="21.6" customHeight="1" x14ac:dyDescent="0.2">
      <c r="A113" s="29" t="s">
        <v>107</v>
      </c>
      <c r="B113" s="129" t="s">
        <v>108</v>
      </c>
      <c r="C113" s="24">
        <v>0</v>
      </c>
      <c r="D113" s="176">
        <v>0</v>
      </c>
      <c r="E113" s="177">
        <v>0</v>
      </c>
      <c r="F113" s="176"/>
      <c r="G113" s="201">
        <v>0</v>
      </c>
      <c r="H113" s="201"/>
      <c r="I113" s="165">
        <f t="shared" si="7"/>
        <v>0</v>
      </c>
      <c r="J113" s="165">
        <f t="shared" si="8"/>
        <v>0</v>
      </c>
      <c r="K113" s="30"/>
    </row>
    <row r="114" spans="1:11" ht="22.9" customHeight="1" x14ac:dyDescent="0.2">
      <c r="A114" s="29" t="s">
        <v>109</v>
      </c>
      <c r="B114" s="129" t="s">
        <v>110</v>
      </c>
      <c r="C114" s="24">
        <v>265.3</v>
      </c>
      <c r="D114" s="176">
        <v>380</v>
      </c>
      <c r="E114" s="177">
        <v>380</v>
      </c>
      <c r="F114" s="176"/>
      <c r="G114" s="201">
        <v>0</v>
      </c>
      <c r="H114" s="201"/>
      <c r="I114" s="165">
        <f t="shared" si="7"/>
        <v>0</v>
      </c>
      <c r="J114" s="165">
        <f t="shared" si="8"/>
        <v>380</v>
      </c>
      <c r="K114" s="30"/>
    </row>
    <row r="115" spans="1:11" x14ac:dyDescent="0.2">
      <c r="A115" s="29"/>
      <c r="B115" s="129" t="s">
        <v>17</v>
      </c>
      <c r="C115" s="24"/>
      <c r="D115" s="176"/>
      <c r="E115" s="177"/>
      <c r="F115" s="176"/>
      <c r="G115" s="201"/>
      <c r="H115" s="201"/>
      <c r="I115" s="165"/>
      <c r="J115" s="165"/>
      <c r="K115" s="30"/>
    </row>
    <row r="116" spans="1:11" x14ac:dyDescent="0.2">
      <c r="A116" s="29" t="s">
        <v>111</v>
      </c>
      <c r="B116" s="27" t="s">
        <v>254</v>
      </c>
      <c r="C116" s="157"/>
      <c r="D116" s="178"/>
      <c r="E116" s="179"/>
      <c r="F116" s="176"/>
      <c r="G116" s="202"/>
      <c r="H116" s="202"/>
      <c r="I116" s="165"/>
      <c r="J116" s="165"/>
      <c r="K116" s="28"/>
    </row>
    <row r="117" spans="1:11" ht="31.5" x14ac:dyDescent="0.2">
      <c r="A117" s="133" t="s">
        <v>112</v>
      </c>
      <c r="B117" s="129" t="s">
        <v>255</v>
      </c>
      <c r="C117" s="157"/>
      <c r="D117" s="178"/>
      <c r="E117" s="179"/>
      <c r="F117" s="176"/>
      <c r="G117" s="202"/>
      <c r="H117" s="202"/>
      <c r="I117" s="165"/>
      <c r="J117" s="165"/>
      <c r="K117" s="28"/>
    </row>
    <row r="118" spans="1:11" ht="56.25" customHeight="1" x14ac:dyDescent="0.2">
      <c r="A118" s="133" t="s">
        <v>114</v>
      </c>
      <c r="B118" s="129" t="s">
        <v>115</v>
      </c>
      <c r="C118" s="157"/>
      <c r="D118" s="176">
        <v>0</v>
      </c>
      <c r="E118" s="177">
        <v>0</v>
      </c>
      <c r="F118" s="176" t="s">
        <v>252</v>
      </c>
      <c r="G118" s="201"/>
      <c r="H118" s="201"/>
      <c r="I118" s="165">
        <f>G118+H118</f>
        <v>0</v>
      </c>
      <c r="J118" s="165">
        <f>E118+I118</f>
        <v>0</v>
      </c>
      <c r="K118" s="23"/>
    </row>
    <row r="119" spans="1:11" ht="31.5" x14ac:dyDescent="0.2">
      <c r="A119" s="32" t="s">
        <v>116</v>
      </c>
      <c r="B119" s="129" t="s">
        <v>113</v>
      </c>
      <c r="C119" s="24"/>
      <c r="D119" s="176"/>
      <c r="E119" s="177">
        <v>0</v>
      </c>
      <c r="F119" s="176" t="s">
        <v>252</v>
      </c>
      <c r="G119" s="201"/>
      <c r="H119" s="201"/>
      <c r="I119" s="165">
        <f>G119+H119</f>
        <v>0</v>
      </c>
      <c r="J119" s="165">
        <f>E119+I119</f>
        <v>0</v>
      </c>
      <c r="K119" s="30"/>
    </row>
    <row r="120" spans="1:11" ht="47.25" x14ac:dyDescent="0.2">
      <c r="A120" s="32" t="s">
        <v>117</v>
      </c>
      <c r="B120" s="129" t="s">
        <v>221</v>
      </c>
      <c r="C120" s="24"/>
      <c r="D120" s="176"/>
      <c r="E120" s="177">
        <v>0</v>
      </c>
      <c r="F120" s="176"/>
      <c r="G120" s="201"/>
      <c r="H120" s="201"/>
      <c r="I120" s="165"/>
      <c r="J120" s="165"/>
      <c r="K120" s="30"/>
    </row>
    <row r="121" spans="1:11" ht="110.25" x14ac:dyDescent="0.2">
      <c r="A121" s="32" t="s">
        <v>220</v>
      </c>
      <c r="B121" s="129" t="s">
        <v>253</v>
      </c>
      <c r="C121" s="24">
        <v>296.7</v>
      </c>
      <c r="D121" s="176">
        <v>277.60000000000002</v>
      </c>
      <c r="E121" s="177">
        <v>277.60000000000002</v>
      </c>
      <c r="F121" s="176" t="s">
        <v>252</v>
      </c>
      <c r="G121" s="201">
        <v>5.4</v>
      </c>
      <c r="H121" s="201"/>
      <c r="I121" s="165">
        <f>G121</f>
        <v>5.4</v>
      </c>
      <c r="J121" s="165">
        <f>E121+I121</f>
        <v>283</v>
      </c>
      <c r="K121" s="30" t="s">
        <v>358</v>
      </c>
    </row>
    <row r="122" spans="1:11" ht="31.5" x14ac:dyDescent="0.2">
      <c r="A122" s="32" t="s">
        <v>257</v>
      </c>
      <c r="B122" s="129" t="s">
        <v>256</v>
      </c>
      <c r="C122" s="24"/>
      <c r="D122" s="176"/>
      <c r="E122" s="177">
        <v>0</v>
      </c>
      <c r="F122" s="176"/>
      <c r="G122" s="201"/>
      <c r="H122" s="201"/>
      <c r="I122" s="165"/>
      <c r="J122" s="165"/>
      <c r="K122" s="30"/>
    </row>
    <row r="123" spans="1:11" ht="30.75" customHeight="1" x14ac:dyDescent="0.2">
      <c r="A123" s="113" t="s">
        <v>340</v>
      </c>
      <c r="B123" s="129" t="s">
        <v>118</v>
      </c>
      <c r="C123" s="162">
        <f>SUM(C124:C151)</f>
        <v>2893.7</v>
      </c>
      <c r="D123" s="162">
        <f>D126+D135+D139+D144+D151</f>
        <v>3216.5</v>
      </c>
      <c r="E123" s="162">
        <f>E126+E135+E139+E144+E151</f>
        <v>3216.5</v>
      </c>
      <c r="F123" s="162">
        <f t="shared" ref="F123" si="9">SUM(F124:F151)</f>
        <v>0</v>
      </c>
      <c r="G123" s="203">
        <v>0</v>
      </c>
      <c r="H123" s="203">
        <f>SUM(H124:H151)</f>
        <v>0</v>
      </c>
      <c r="I123" s="162">
        <f>G123+H123</f>
        <v>0</v>
      </c>
      <c r="J123" s="162">
        <f>J151+J144+J139+J135+J126</f>
        <v>3501.1</v>
      </c>
      <c r="K123" s="30"/>
    </row>
    <row r="124" spans="1:11" x14ac:dyDescent="0.2">
      <c r="A124" s="113" t="s">
        <v>272</v>
      </c>
      <c r="B124" s="16" t="s">
        <v>222</v>
      </c>
      <c r="C124" s="24"/>
      <c r="D124" s="176"/>
      <c r="E124" s="177"/>
      <c r="F124" s="176"/>
      <c r="G124" s="201"/>
      <c r="H124" s="201"/>
      <c r="I124" s="165">
        <f t="shared" ref="I124:I130" si="10">G124+H124</f>
        <v>0</v>
      </c>
      <c r="J124" s="162">
        <f t="shared" ref="J124:J150" si="11">E124+G124+H124</f>
        <v>0</v>
      </c>
      <c r="K124" s="30"/>
    </row>
    <row r="125" spans="1:11" ht="31.5" x14ac:dyDescent="0.2">
      <c r="A125" s="113" t="s">
        <v>273</v>
      </c>
      <c r="B125" s="16" t="s">
        <v>223</v>
      </c>
      <c r="C125" s="156">
        <v>11.5</v>
      </c>
      <c r="D125" s="176">
        <v>0</v>
      </c>
      <c r="E125" s="177">
        <v>0</v>
      </c>
      <c r="F125" s="176"/>
      <c r="G125" s="201"/>
      <c r="H125" s="201"/>
      <c r="I125" s="162">
        <f t="shared" si="10"/>
        <v>0</v>
      </c>
      <c r="J125" s="162">
        <f t="shared" si="11"/>
        <v>0</v>
      </c>
      <c r="K125" s="30"/>
    </row>
    <row r="126" spans="1:11" x14ac:dyDescent="0.2">
      <c r="A126" s="113" t="s">
        <v>274</v>
      </c>
      <c r="B126" s="16" t="s">
        <v>224</v>
      </c>
      <c r="C126" s="24">
        <v>122.5</v>
      </c>
      <c r="D126" s="176">
        <v>2</v>
      </c>
      <c r="E126" s="177">
        <v>2</v>
      </c>
      <c r="F126" s="176"/>
      <c r="G126" s="201"/>
      <c r="H126" s="201">
        <v>0</v>
      </c>
      <c r="I126" s="162">
        <f t="shared" si="10"/>
        <v>0</v>
      </c>
      <c r="J126" s="162">
        <f t="shared" si="11"/>
        <v>2</v>
      </c>
      <c r="K126" s="30"/>
    </row>
    <row r="127" spans="1:11" x14ac:dyDescent="0.2">
      <c r="A127" s="113" t="s">
        <v>275</v>
      </c>
      <c r="B127" s="16" t="s">
        <v>225</v>
      </c>
      <c r="C127" s="24">
        <v>1.7</v>
      </c>
      <c r="D127" s="176">
        <v>0</v>
      </c>
      <c r="E127" s="177">
        <v>0</v>
      </c>
      <c r="F127" s="176"/>
      <c r="G127" s="201"/>
      <c r="H127" s="201"/>
      <c r="I127" s="162">
        <f t="shared" si="10"/>
        <v>0</v>
      </c>
      <c r="J127" s="162">
        <f t="shared" si="11"/>
        <v>0</v>
      </c>
      <c r="K127" s="30"/>
    </row>
    <row r="128" spans="1:11" x14ac:dyDescent="0.2">
      <c r="A128" s="113" t="s">
        <v>276</v>
      </c>
      <c r="B128" s="16" t="s">
        <v>226</v>
      </c>
      <c r="C128" s="24">
        <v>0</v>
      </c>
      <c r="D128" s="176">
        <v>0</v>
      </c>
      <c r="E128" s="177">
        <v>0</v>
      </c>
      <c r="F128" s="176"/>
      <c r="G128" s="201"/>
      <c r="H128" s="201"/>
      <c r="I128" s="162">
        <f t="shared" si="10"/>
        <v>0</v>
      </c>
      <c r="J128" s="162">
        <f t="shared" si="11"/>
        <v>0</v>
      </c>
      <c r="K128" s="30"/>
    </row>
    <row r="129" spans="1:11" x14ac:dyDescent="0.2">
      <c r="A129" s="113" t="s">
        <v>277</v>
      </c>
      <c r="B129" s="16" t="s">
        <v>227</v>
      </c>
      <c r="C129" s="24"/>
      <c r="D129" s="176"/>
      <c r="E129" s="177">
        <v>0</v>
      </c>
      <c r="F129" s="176"/>
      <c r="G129" s="201">
        <v>0</v>
      </c>
      <c r="H129" s="201"/>
      <c r="I129" s="165">
        <f t="shared" si="10"/>
        <v>0</v>
      </c>
      <c r="J129" s="162">
        <f t="shared" si="11"/>
        <v>0</v>
      </c>
      <c r="K129" s="30"/>
    </row>
    <row r="130" spans="1:11" x14ac:dyDescent="0.2">
      <c r="A130" s="113" t="s">
        <v>278</v>
      </c>
      <c r="B130" s="16" t="s">
        <v>228</v>
      </c>
      <c r="C130" s="24">
        <v>0</v>
      </c>
      <c r="D130" s="176">
        <v>0</v>
      </c>
      <c r="E130" s="177">
        <v>0</v>
      </c>
      <c r="F130" s="176"/>
      <c r="G130" s="201"/>
      <c r="H130" s="201"/>
      <c r="I130" s="165">
        <f t="shared" si="10"/>
        <v>0</v>
      </c>
      <c r="J130" s="162">
        <f t="shared" si="11"/>
        <v>0</v>
      </c>
      <c r="K130" s="30"/>
    </row>
    <row r="131" spans="1:11" x14ac:dyDescent="0.2">
      <c r="A131" s="113" t="s">
        <v>279</v>
      </c>
      <c r="B131" s="16" t="s">
        <v>229</v>
      </c>
      <c r="C131" s="156">
        <v>0</v>
      </c>
      <c r="D131" s="176">
        <v>0</v>
      </c>
      <c r="E131" s="177">
        <v>0</v>
      </c>
      <c r="F131" s="176"/>
      <c r="G131" s="201"/>
      <c r="H131" s="201"/>
      <c r="I131" s="162">
        <f t="shared" ref="I131:I139" si="12">G131+H131</f>
        <v>0</v>
      </c>
      <c r="J131" s="162">
        <f t="shared" si="11"/>
        <v>0</v>
      </c>
      <c r="K131" s="30"/>
    </row>
    <row r="132" spans="1:11" x14ac:dyDescent="0.2">
      <c r="A132" s="113" t="s">
        <v>280</v>
      </c>
      <c r="B132" s="16" t="s">
        <v>230</v>
      </c>
      <c r="C132" s="156">
        <v>0</v>
      </c>
      <c r="D132" s="176">
        <v>0</v>
      </c>
      <c r="E132" s="177">
        <v>0</v>
      </c>
      <c r="F132" s="176"/>
      <c r="G132" s="201"/>
      <c r="H132" s="201"/>
      <c r="I132" s="162">
        <f t="shared" si="12"/>
        <v>0</v>
      </c>
      <c r="J132" s="162">
        <f t="shared" si="11"/>
        <v>0</v>
      </c>
      <c r="K132" s="30"/>
    </row>
    <row r="133" spans="1:11" x14ac:dyDescent="0.2">
      <c r="A133" s="113" t="s">
        <v>281</v>
      </c>
      <c r="B133" s="16" t="s">
        <v>231</v>
      </c>
      <c r="C133" s="24">
        <v>0</v>
      </c>
      <c r="D133" s="176">
        <v>0</v>
      </c>
      <c r="E133" s="177">
        <v>0</v>
      </c>
      <c r="F133" s="176"/>
      <c r="G133" s="201"/>
      <c r="H133" s="201"/>
      <c r="I133" s="162">
        <f t="shared" si="12"/>
        <v>0</v>
      </c>
      <c r="J133" s="162">
        <f t="shared" si="11"/>
        <v>0</v>
      </c>
      <c r="K133" s="30"/>
    </row>
    <row r="134" spans="1:11" x14ac:dyDescent="0.2">
      <c r="A134" s="113" t="s">
        <v>282</v>
      </c>
      <c r="B134" s="16" t="s">
        <v>232</v>
      </c>
      <c r="C134" s="24">
        <v>0</v>
      </c>
      <c r="D134" s="176">
        <v>0</v>
      </c>
      <c r="E134" s="177">
        <v>0</v>
      </c>
      <c r="F134" s="176"/>
      <c r="G134" s="201"/>
      <c r="H134" s="201"/>
      <c r="I134" s="162">
        <f t="shared" si="12"/>
        <v>0</v>
      </c>
      <c r="J134" s="162">
        <f t="shared" si="11"/>
        <v>0</v>
      </c>
      <c r="K134" s="30"/>
    </row>
    <row r="135" spans="1:11" ht="47.25" x14ac:dyDescent="0.2">
      <c r="A135" s="113" t="s">
        <v>283</v>
      </c>
      <c r="B135" s="16" t="s">
        <v>233</v>
      </c>
      <c r="C135" s="156">
        <v>0</v>
      </c>
      <c r="D135" s="176">
        <v>600</v>
      </c>
      <c r="E135" s="177">
        <v>600</v>
      </c>
      <c r="F135" s="176"/>
      <c r="G135" s="201"/>
      <c r="H135" s="201"/>
      <c r="I135" s="162">
        <f t="shared" si="12"/>
        <v>0</v>
      </c>
      <c r="J135" s="162">
        <f t="shared" si="11"/>
        <v>600</v>
      </c>
      <c r="K135" s="30"/>
    </row>
    <row r="136" spans="1:11" ht="47.25" x14ac:dyDescent="0.2">
      <c r="A136" s="113" t="s">
        <v>284</v>
      </c>
      <c r="B136" s="16" t="s">
        <v>234</v>
      </c>
      <c r="C136" s="24">
        <v>0</v>
      </c>
      <c r="D136" s="176">
        <v>0</v>
      </c>
      <c r="E136" s="177">
        <v>0</v>
      </c>
      <c r="F136" s="176"/>
      <c r="G136" s="201"/>
      <c r="H136" s="201"/>
      <c r="I136" s="162">
        <f t="shared" si="12"/>
        <v>0</v>
      </c>
      <c r="J136" s="162">
        <f t="shared" si="11"/>
        <v>0</v>
      </c>
      <c r="K136" s="30"/>
    </row>
    <row r="137" spans="1:11" x14ac:dyDescent="0.2">
      <c r="A137" s="113" t="s">
        <v>285</v>
      </c>
      <c r="B137" s="16" t="s">
        <v>235</v>
      </c>
      <c r="C137" s="24"/>
      <c r="D137" s="176"/>
      <c r="E137" s="177"/>
      <c r="F137" s="176"/>
      <c r="G137" s="201"/>
      <c r="H137" s="201"/>
      <c r="I137" s="162">
        <f t="shared" si="12"/>
        <v>0</v>
      </c>
      <c r="J137" s="162">
        <f t="shared" si="11"/>
        <v>0</v>
      </c>
      <c r="K137" s="30"/>
    </row>
    <row r="138" spans="1:11" ht="31.5" x14ac:dyDescent="0.2">
      <c r="A138" s="113" t="s">
        <v>286</v>
      </c>
      <c r="B138" s="16" t="s">
        <v>355</v>
      </c>
      <c r="C138" s="24"/>
      <c r="D138" s="176"/>
      <c r="E138" s="177"/>
      <c r="F138" s="176"/>
      <c r="G138" s="201">
        <v>0</v>
      </c>
      <c r="H138" s="201"/>
      <c r="I138" s="162">
        <f t="shared" si="12"/>
        <v>0</v>
      </c>
      <c r="J138" s="162">
        <f t="shared" si="11"/>
        <v>0</v>
      </c>
      <c r="K138" s="30"/>
    </row>
    <row r="139" spans="1:11" ht="53.45" customHeight="1" x14ac:dyDescent="0.2">
      <c r="A139" s="113" t="s">
        <v>287</v>
      </c>
      <c r="B139" s="16" t="s">
        <v>236</v>
      </c>
      <c r="C139" s="156">
        <v>7</v>
      </c>
      <c r="D139" s="176">
        <v>7</v>
      </c>
      <c r="E139" s="177">
        <v>7</v>
      </c>
      <c r="F139" s="176"/>
      <c r="G139" s="201">
        <v>0</v>
      </c>
      <c r="H139" s="201"/>
      <c r="I139" s="162">
        <f t="shared" si="12"/>
        <v>0</v>
      </c>
      <c r="J139" s="162">
        <f t="shared" si="11"/>
        <v>7</v>
      </c>
      <c r="K139" s="30"/>
    </row>
    <row r="140" spans="1:11" x14ac:dyDescent="0.2">
      <c r="A140" s="113" t="s">
        <v>288</v>
      </c>
      <c r="B140" s="16" t="s">
        <v>237</v>
      </c>
      <c r="C140" s="24"/>
      <c r="D140" s="176"/>
      <c r="E140" s="177"/>
      <c r="F140" s="176"/>
      <c r="G140" s="201"/>
      <c r="H140" s="201"/>
      <c r="I140" s="165"/>
      <c r="J140" s="162">
        <f t="shared" si="11"/>
        <v>0</v>
      </c>
      <c r="K140" s="30"/>
    </row>
    <row r="141" spans="1:11" x14ac:dyDescent="0.2">
      <c r="A141" s="113" t="s">
        <v>289</v>
      </c>
      <c r="B141" s="16" t="s">
        <v>238</v>
      </c>
      <c r="C141" s="24"/>
      <c r="D141" s="176"/>
      <c r="E141" s="177"/>
      <c r="F141" s="176"/>
      <c r="G141" s="201"/>
      <c r="H141" s="201"/>
      <c r="I141" s="165"/>
      <c r="J141" s="162">
        <f t="shared" si="11"/>
        <v>0</v>
      </c>
      <c r="K141" s="30"/>
    </row>
    <row r="142" spans="1:11" x14ac:dyDescent="0.2">
      <c r="A142" s="113" t="s">
        <v>290</v>
      </c>
      <c r="B142" s="16" t="s">
        <v>239</v>
      </c>
      <c r="C142" s="24"/>
      <c r="D142" s="176"/>
      <c r="E142" s="177"/>
      <c r="F142" s="176"/>
      <c r="G142" s="201"/>
      <c r="H142" s="201"/>
      <c r="I142" s="165"/>
      <c r="J142" s="162">
        <f t="shared" si="11"/>
        <v>0</v>
      </c>
      <c r="K142" s="30"/>
    </row>
    <row r="143" spans="1:11" x14ac:dyDescent="0.2">
      <c r="A143" s="113" t="s">
        <v>291</v>
      </c>
      <c r="B143" s="16" t="s">
        <v>240</v>
      </c>
      <c r="C143" s="24"/>
      <c r="D143" s="176"/>
      <c r="E143" s="177"/>
      <c r="F143" s="176"/>
      <c r="G143" s="201"/>
      <c r="H143" s="201"/>
      <c r="I143" s="165"/>
      <c r="J143" s="162">
        <f t="shared" si="11"/>
        <v>0</v>
      </c>
      <c r="K143" s="30"/>
    </row>
    <row r="144" spans="1:11" x14ac:dyDescent="0.2">
      <c r="A144" s="113" t="s">
        <v>292</v>
      </c>
      <c r="B144" s="16" t="s">
        <v>241</v>
      </c>
      <c r="C144" s="156">
        <v>20</v>
      </c>
      <c r="D144" s="176">
        <v>20</v>
      </c>
      <c r="E144" s="177">
        <v>20</v>
      </c>
      <c r="F144" s="176"/>
      <c r="G144" s="201"/>
      <c r="H144" s="201"/>
      <c r="I144" s="165"/>
      <c r="J144" s="162">
        <f t="shared" si="11"/>
        <v>20</v>
      </c>
      <c r="K144" s="30"/>
    </row>
    <row r="145" spans="1:11" ht="47.25" x14ac:dyDescent="0.2">
      <c r="A145" s="113" t="s">
        <v>293</v>
      </c>
      <c r="B145" s="16" t="s">
        <v>258</v>
      </c>
      <c r="C145" s="24"/>
      <c r="D145" s="176"/>
      <c r="E145" s="177"/>
      <c r="F145" s="176"/>
      <c r="G145" s="201"/>
      <c r="H145" s="201"/>
      <c r="I145" s="165"/>
      <c r="J145" s="162">
        <f t="shared" si="11"/>
        <v>0</v>
      </c>
      <c r="K145" s="30"/>
    </row>
    <row r="146" spans="1:11" ht="31.5" x14ac:dyDescent="0.2">
      <c r="A146" s="113" t="s">
        <v>294</v>
      </c>
      <c r="B146" s="16" t="s">
        <v>242</v>
      </c>
      <c r="C146" s="156">
        <v>0</v>
      </c>
      <c r="D146" s="176">
        <v>0</v>
      </c>
      <c r="E146" s="177">
        <v>0</v>
      </c>
      <c r="F146" s="176"/>
      <c r="G146" s="201"/>
      <c r="H146" s="201"/>
      <c r="I146" s="165">
        <f>G146+H146</f>
        <v>0</v>
      </c>
      <c r="J146" s="162">
        <f t="shared" si="11"/>
        <v>0</v>
      </c>
      <c r="K146" s="30"/>
    </row>
    <row r="147" spans="1:11" ht="69" customHeight="1" x14ac:dyDescent="0.2">
      <c r="A147" s="113" t="s">
        <v>295</v>
      </c>
      <c r="B147" s="16" t="s">
        <v>243</v>
      </c>
      <c r="C147" s="24"/>
      <c r="D147" s="176"/>
      <c r="E147" s="177"/>
      <c r="F147" s="176"/>
      <c r="G147" s="201"/>
      <c r="H147" s="201"/>
      <c r="I147" s="165"/>
      <c r="J147" s="162">
        <f t="shared" si="11"/>
        <v>0</v>
      </c>
      <c r="K147" s="30"/>
    </row>
    <row r="148" spans="1:11" ht="31.5" x14ac:dyDescent="0.2">
      <c r="A148" s="113" t="s">
        <v>296</v>
      </c>
      <c r="B148" s="16" t="s">
        <v>244</v>
      </c>
      <c r="C148" s="24"/>
      <c r="D148" s="176"/>
      <c r="E148" s="177"/>
      <c r="F148" s="176"/>
      <c r="G148" s="201"/>
      <c r="H148" s="201"/>
      <c r="I148" s="165"/>
      <c r="J148" s="162">
        <f t="shared" si="11"/>
        <v>0</v>
      </c>
      <c r="K148" s="30"/>
    </row>
    <row r="149" spans="1:11" x14ac:dyDescent="0.2">
      <c r="A149" s="113" t="s">
        <v>297</v>
      </c>
      <c r="B149" s="16" t="s">
        <v>245</v>
      </c>
      <c r="C149" s="24"/>
      <c r="D149" s="176"/>
      <c r="E149" s="177"/>
      <c r="F149" s="176"/>
      <c r="G149" s="201"/>
      <c r="H149" s="201"/>
      <c r="I149" s="165"/>
      <c r="J149" s="162">
        <f t="shared" si="11"/>
        <v>0</v>
      </c>
      <c r="K149" s="30"/>
    </row>
    <row r="150" spans="1:11" ht="28.5" customHeight="1" x14ac:dyDescent="0.2">
      <c r="A150" s="113" t="s">
        <v>298</v>
      </c>
      <c r="B150" s="16" t="s">
        <v>246</v>
      </c>
      <c r="C150" s="24"/>
      <c r="D150" s="176"/>
      <c r="E150" s="177"/>
      <c r="F150" s="176"/>
      <c r="G150" s="201"/>
      <c r="H150" s="201"/>
      <c r="I150" s="165"/>
      <c r="J150" s="162">
        <f t="shared" si="11"/>
        <v>0</v>
      </c>
      <c r="K150" s="30"/>
    </row>
    <row r="151" spans="1:11" ht="115.5" customHeight="1" x14ac:dyDescent="0.2">
      <c r="A151" s="113" t="s">
        <v>299</v>
      </c>
      <c r="B151" s="16" t="s">
        <v>247</v>
      </c>
      <c r="C151" s="156">
        <v>2731</v>
      </c>
      <c r="D151" s="176">
        <v>2587.5</v>
      </c>
      <c r="E151" s="177">
        <v>2587.5</v>
      </c>
      <c r="F151" s="176"/>
      <c r="G151" s="201">
        <v>284.60000000000002</v>
      </c>
      <c r="H151" s="201">
        <v>0</v>
      </c>
      <c r="I151" s="165">
        <v>284.60000000000002</v>
      </c>
      <c r="J151" s="162">
        <f>E151+G151+H151</f>
        <v>2872.1</v>
      </c>
      <c r="K151" s="190" t="s">
        <v>357</v>
      </c>
    </row>
    <row r="152" spans="1:11" ht="15.6" customHeight="1" x14ac:dyDescent="0.2">
      <c r="A152" s="209" t="s">
        <v>119</v>
      </c>
      <c r="B152" s="209"/>
      <c r="C152" s="159">
        <f>C9-C52</f>
        <v>5149.7000000000007</v>
      </c>
      <c r="D152" s="159">
        <f>D9-D52</f>
        <v>0</v>
      </c>
      <c r="E152" s="172">
        <f>E9-E52</f>
        <v>0</v>
      </c>
      <c r="F152" s="159"/>
      <c r="G152" s="199">
        <f>G9-G52</f>
        <v>-290</v>
      </c>
      <c r="H152" s="199">
        <f>H9-H52</f>
        <v>290</v>
      </c>
      <c r="I152" s="159">
        <f>I9-I52</f>
        <v>0</v>
      </c>
      <c r="J152" s="159">
        <f>J9-J52</f>
        <v>0</v>
      </c>
      <c r="K152" s="33"/>
    </row>
    <row r="153" spans="1:11" ht="15.6" customHeight="1" x14ac:dyDescent="0.2">
      <c r="A153" s="209" t="s">
        <v>120</v>
      </c>
      <c r="B153" s="209"/>
      <c r="C153" s="159">
        <f>C154+C158+C161+C164+C167+C170</f>
        <v>5149.7</v>
      </c>
      <c r="D153" s="159">
        <f t="shared" ref="D153:J153" si="13">D154+D158+D161+D164+D167+D170</f>
        <v>0</v>
      </c>
      <c r="E153" s="172">
        <f t="shared" si="13"/>
        <v>0</v>
      </c>
      <c r="F153" s="159"/>
      <c r="G153" s="199">
        <f t="shared" si="13"/>
        <v>0</v>
      </c>
      <c r="H153" s="199">
        <f t="shared" si="13"/>
        <v>0</v>
      </c>
      <c r="I153" s="159">
        <f t="shared" si="13"/>
        <v>0</v>
      </c>
      <c r="J153" s="159">
        <f t="shared" si="13"/>
        <v>0</v>
      </c>
      <c r="K153" s="33"/>
    </row>
    <row r="154" spans="1:11" ht="15.6" customHeight="1" x14ac:dyDescent="0.2">
      <c r="A154" s="212" t="s">
        <v>121</v>
      </c>
      <c r="B154" s="209"/>
      <c r="C154" s="163">
        <v>5149.7</v>
      </c>
      <c r="D154" s="159"/>
      <c r="E154" s="172"/>
      <c r="F154" s="159"/>
      <c r="G154" s="199"/>
      <c r="H154" s="199"/>
      <c r="I154" s="165">
        <f>G154+H154</f>
        <v>0</v>
      </c>
      <c r="J154" s="165">
        <f>E154+I154</f>
        <v>0</v>
      </c>
      <c r="K154" s="33"/>
    </row>
    <row r="155" spans="1:11" ht="21" customHeight="1" x14ac:dyDescent="0.2">
      <c r="A155" s="214" t="s">
        <v>122</v>
      </c>
      <c r="B155" s="214"/>
      <c r="C155" s="24"/>
      <c r="D155" s="159"/>
      <c r="E155" s="172"/>
      <c r="F155" s="159"/>
      <c r="G155" s="199"/>
      <c r="H155" s="199"/>
      <c r="I155" s="165"/>
      <c r="J155" s="165"/>
      <c r="K155" s="33"/>
    </row>
    <row r="156" spans="1:11" ht="15.6" customHeight="1" x14ac:dyDescent="0.2">
      <c r="A156" s="213" t="s">
        <v>135</v>
      </c>
      <c r="B156" s="213"/>
      <c r="C156" s="24">
        <v>5149.7</v>
      </c>
      <c r="D156" s="159"/>
      <c r="E156" s="172">
        <v>5149.6000000000004</v>
      </c>
      <c r="F156" s="159"/>
      <c r="G156" s="199"/>
      <c r="H156" s="199"/>
      <c r="I156" s="165">
        <f>G156+H156</f>
        <v>0</v>
      </c>
      <c r="J156" s="165">
        <f>E156+I156</f>
        <v>5149.6000000000004</v>
      </c>
      <c r="K156" s="33"/>
    </row>
    <row r="157" spans="1:11" ht="15.6" customHeight="1" x14ac:dyDescent="0.2">
      <c r="A157" s="215" t="s">
        <v>320</v>
      </c>
      <c r="B157" s="216"/>
      <c r="C157" s="24"/>
      <c r="D157" s="159"/>
      <c r="E157" s="172">
        <v>0</v>
      </c>
      <c r="F157" s="159"/>
      <c r="G157" s="199"/>
      <c r="H157" s="199"/>
      <c r="I157" s="165"/>
      <c r="J157" s="165"/>
      <c r="K157" s="33"/>
    </row>
    <row r="158" spans="1:11" ht="15.6" customHeight="1" x14ac:dyDescent="0.2">
      <c r="A158" s="212" t="s">
        <v>123</v>
      </c>
      <c r="B158" s="212"/>
      <c r="C158" s="157"/>
      <c r="D158" s="159">
        <f t="shared" ref="D158:J158" si="14">D159+D160</f>
        <v>0</v>
      </c>
      <c r="E158" s="172">
        <f t="shared" si="14"/>
        <v>0</v>
      </c>
      <c r="F158" s="159"/>
      <c r="G158" s="199">
        <f t="shared" si="14"/>
        <v>0</v>
      </c>
      <c r="H158" s="199">
        <f t="shared" si="14"/>
        <v>0</v>
      </c>
      <c r="I158" s="159">
        <f t="shared" si="14"/>
        <v>0</v>
      </c>
      <c r="J158" s="159">
        <f t="shared" si="14"/>
        <v>0</v>
      </c>
      <c r="K158" s="33"/>
    </row>
    <row r="159" spans="1:11" ht="15.6" customHeight="1" x14ac:dyDescent="0.2">
      <c r="A159" s="213" t="s">
        <v>124</v>
      </c>
      <c r="B159" s="213"/>
      <c r="C159" s="24"/>
      <c r="D159" s="159"/>
      <c r="E159" s="172">
        <v>0</v>
      </c>
      <c r="F159" s="159"/>
      <c r="G159" s="199"/>
      <c r="H159" s="199"/>
      <c r="I159" s="165">
        <f>G159+H159</f>
        <v>0</v>
      </c>
      <c r="J159" s="165">
        <f>E159+I159</f>
        <v>0</v>
      </c>
      <c r="K159" s="33"/>
    </row>
    <row r="160" spans="1:11" ht="15.6" customHeight="1" x14ac:dyDescent="0.2">
      <c r="A160" s="213" t="s">
        <v>125</v>
      </c>
      <c r="B160" s="213"/>
      <c r="C160" s="24"/>
      <c r="D160" s="159"/>
      <c r="E160" s="172">
        <v>0</v>
      </c>
      <c r="F160" s="159"/>
      <c r="G160" s="199"/>
      <c r="H160" s="199"/>
      <c r="I160" s="165">
        <f>G160+H160</f>
        <v>0</v>
      </c>
      <c r="J160" s="165">
        <f>E160+I160</f>
        <v>0</v>
      </c>
      <c r="K160" s="33"/>
    </row>
    <row r="161" spans="1:11" ht="35.25" customHeight="1" x14ac:dyDescent="0.2">
      <c r="A161" s="212" t="s">
        <v>126</v>
      </c>
      <c r="B161" s="212"/>
      <c r="C161" s="157"/>
      <c r="D161" s="159">
        <f t="shared" ref="D161:J161" si="15">D162+D163</f>
        <v>0</v>
      </c>
      <c r="E161" s="172">
        <f t="shared" si="15"/>
        <v>0</v>
      </c>
      <c r="F161" s="159"/>
      <c r="G161" s="199">
        <f t="shared" si="15"/>
        <v>0</v>
      </c>
      <c r="H161" s="199">
        <f t="shared" si="15"/>
        <v>0</v>
      </c>
      <c r="I161" s="159">
        <f t="shared" si="15"/>
        <v>0</v>
      </c>
      <c r="J161" s="159">
        <f t="shared" si="15"/>
        <v>0</v>
      </c>
      <c r="K161" s="33"/>
    </row>
    <row r="162" spans="1:11" ht="15.6" customHeight="1" x14ac:dyDescent="0.2">
      <c r="A162" s="213" t="s">
        <v>124</v>
      </c>
      <c r="B162" s="213"/>
      <c r="C162" s="24"/>
      <c r="D162" s="159"/>
      <c r="E162" s="172">
        <v>0</v>
      </c>
      <c r="F162" s="159"/>
      <c r="G162" s="199"/>
      <c r="H162" s="199"/>
      <c r="I162" s="165">
        <f>G162+H162</f>
        <v>0</v>
      </c>
      <c r="J162" s="165">
        <f>E162+I162</f>
        <v>0</v>
      </c>
      <c r="K162" s="33"/>
    </row>
    <row r="163" spans="1:11" ht="15.6" customHeight="1" x14ac:dyDescent="0.2">
      <c r="A163" s="213" t="s">
        <v>125</v>
      </c>
      <c r="B163" s="213"/>
      <c r="C163" s="24"/>
      <c r="D163" s="159"/>
      <c r="E163" s="172">
        <v>0</v>
      </c>
      <c r="F163" s="159"/>
      <c r="G163" s="199"/>
      <c r="H163" s="199"/>
      <c r="I163" s="165">
        <f>G163+H163</f>
        <v>0</v>
      </c>
      <c r="J163" s="165">
        <f>E163+I163</f>
        <v>0</v>
      </c>
      <c r="K163" s="33"/>
    </row>
    <row r="164" spans="1:11" ht="17.45" customHeight="1" x14ac:dyDescent="0.2">
      <c r="A164" s="212" t="s">
        <v>127</v>
      </c>
      <c r="B164" s="212"/>
      <c r="C164" s="157"/>
      <c r="D164" s="159">
        <f t="shared" ref="D164:J164" si="16">D165+D166</f>
        <v>0</v>
      </c>
      <c r="E164" s="172">
        <f t="shared" si="16"/>
        <v>0</v>
      </c>
      <c r="F164" s="159"/>
      <c r="G164" s="199">
        <f t="shared" si="16"/>
        <v>0</v>
      </c>
      <c r="H164" s="199">
        <f t="shared" si="16"/>
        <v>0</v>
      </c>
      <c r="I164" s="159">
        <f t="shared" si="16"/>
        <v>0</v>
      </c>
      <c r="J164" s="159">
        <f t="shared" si="16"/>
        <v>0</v>
      </c>
      <c r="K164" s="33"/>
    </row>
    <row r="165" spans="1:11" x14ac:dyDescent="0.2">
      <c r="A165" s="213" t="s">
        <v>128</v>
      </c>
      <c r="B165" s="213"/>
      <c r="C165" s="24"/>
      <c r="D165" s="159"/>
      <c r="E165" s="172">
        <v>0</v>
      </c>
      <c r="F165" s="159"/>
      <c r="G165" s="199"/>
      <c r="H165" s="199"/>
      <c r="I165" s="165">
        <f>G165+H165</f>
        <v>0</v>
      </c>
      <c r="J165" s="165">
        <f>E165+I165</f>
        <v>0</v>
      </c>
      <c r="K165" s="33"/>
    </row>
    <row r="166" spans="1:11" x14ac:dyDescent="0.2">
      <c r="A166" s="213" t="s">
        <v>129</v>
      </c>
      <c r="B166" s="213"/>
      <c r="C166" s="24"/>
      <c r="D166" s="159"/>
      <c r="E166" s="172">
        <v>0</v>
      </c>
      <c r="F166" s="159"/>
      <c r="G166" s="199"/>
      <c r="H166" s="199"/>
      <c r="I166" s="165">
        <f>G166+H166</f>
        <v>0</v>
      </c>
      <c r="J166" s="165">
        <f>E166+I166</f>
        <v>0</v>
      </c>
      <c r="K166" s="33"/>
    </row>
    <row r="167" spans="1:11" ht="30.75" customHeight="1" x14ac:dyDescent="0.2">
      <c r="A167" s="212" t="s">
        <v>130</v>
      </c>
      <c r="B167" s="212"/>
      <c r="C167" s="157"/>
      <c r="D167" s="159">
        <f t="shared" ref="D167:J167" si="17">D168+D169</f>
        <v>0</v>
      </c>
      <c r="E167" s="172">
        <f t="shared" si="17"/>
        <v>0</v>
      </c>
      <c r="F167" s="159"/>
      <c r="G167" s="199">
        <f t="shared" si="17"/>
        <v>0</v>
      </c>
      <c r="H167" s="199">
        <f t="shared" si="17"/>
        <v>0</v>
      </c>
      <c r="I167" s="159">
        <f t="shared" si="17"/>
        <v>0</v>
      </c>
      <c r="J167" s="159">
        <f t="shared" si="17"/>
        <v>0</v>
      </c>
      <c r="K167" s="33"/>
    </row>
    <row r="168" spans="1:11" x14ac:dyDescent="0.2">
      <c r="A168" s="213" t="s">
        <v>131</v>
      </c>
      <c r="B168" s="213"/>
      <c r="C168" s="24"/>
      <c r="D168" s="159"/>
      <c r="E168" s="172">
        <v>0</v>
      </c>
      <c r="F168" s="159"/>
      <c r="G168" s="199"/>
      <c r="H168" s="199"/>
      <c r="I168" s="165">
        <f>G168+H168</f>
        <v>0</v>
      </c>
      <c r="J168" s="165">
        <f>E168+I168</f>
        <v>0</v>
      </c>
      <c r="K168" s="33"/>
    </row>
    <row r="169" spans="1:11" x14ac:dyDescent="0.2">
      <c r="A169" s="213" t="s">
        <v>132</v>
      </c>
      <c r="B169" s="213"/>
      <c r="C169" s="24"/>
      <c r="D169" s="159"/>
      <c r="E169" s="172">
        <v>0</v>
      </c>
      <c r="F169" s="159"/>
      <c r="G169" s="199"/>
      <c r="H169" s="199"/>
      <c r="I169" s="165">
        <f>G169+H169</f>
        <v>0</v>
      </c>
      <c r="J169" s="165">
        <f>E169+I169</f>
        <v>0</v>
      </c>
      <c r="K169" s="33"/>
    </row>
    <row r="170" spans="1:11" x14ac:dyDescent="0.2">
      <c r="A170" s="212" t="s">
        <v>133</v>
      </c>
      <c r="B170" s="212"/>
      <c r="C170" s="157"/>
      <c r="D170" s="159"/>
      <c r="E170" s="172">
        <v>0</v>
      </c>
      <c r="F170" s="159"/>
      <c r="G170" s="199"/>
      <c r="H170" s="199"/>
      <c r="I170" s="159">
        <f>G170+H170</f>
        <v>0</v>
      </c>
      <c r="J170" s="159">
        <f>E170+I170</f>
        <v>0</v>
      </c>
      <c r="K170" s="33"/>
    </row>
    <row r="171" spans="1:11" x14ac:dyDescent="0.2">
      <c r="A171" s="230"/>
      <c r="B171" s="230"/>
      <c r="C171" s="230"/>
      <c r="D171" s="230"/>
    </row>
    <row r="172" spans="1:11" x14ac:dyDescent="0.2">
      <c r="A172" s="155"/>
      <c r="B172" s="155"/>
      <c r="C172" s="155"/>
      <c r="D172" s="155"/>
    </row>
    <row r="173" spans="1:11" x14ac:dyDescent="0.2">
      <c r="A173" s="9" t="s">
        <v>344</v>
      </c>
      <c r="B173" s="9"/>
      <c r="C173" s="9"/>
      <c r="D173" s="10" t="s">
        <v>345</v>
      </c>
      <c r="E173" s="10"/>
      <c r="F173" s="10"/>
      <c r="G173" s="192"/>
    </row>
    <row r="174" spans="1:11" x14ac:dyDescent="0.2">
      <c r="A174" s="9"/>
      <c r="B174" s="9"/>
      <c r="C174" s="9"/>
      <c r="E174" s="10"/>
      <c r="F174" s="10"/>
      <c r="G174" s="192"/>
    </row>
    <row r="176" spans="1:11" x14ac:dyDescent="0.2">
      <c r="A176" s="229"/>
      <c r="B176" s="229"/>
      <c r="C176" s="229"/>
      <c r="D176" s="229"/>
    </row>
    <row r="177" spans="1:4" x14ac:dyDescent="0.2">
      <c r="A177" s="230"/>
      <c r="B177" s="230"/>
      <c r="C177" s="230"/>
      <c r="D177" s="230"/>
    </row>
    <row r="178" spans="1:4" x14ac:dyDescent="0.2">
      <c r="A178" s="229"/>
      <c r="B178" s="229"/>
      <c r="C178" s="229"/>
      <c r="D178" s="229"/>
    </row>
    <row r="179" spans="1:4" x14ac:dyDescent="0.2">
      <c r="A179" s="229"/>
      <c r="B179" s="229"/>
      <c r="C179" s="229"/>
      <c r="D179" s="229"/>
    </row>
    <row r="180" spans="1:4" x14ac:dyDescent="0.2">
      <c r="A180" s="230"/>
      <c r="B180" s="230"/>
      <c r="C180" s="230"/>
      <c r="D180" s="230"/>
    </row>
    <row r="181" spans="1:4" x14ac:dyDescent="0.2">
      <c r="A181" s="229"/>
      <c r="B181" s="229"/>
      <c r="C181" s="229"/>
      <c r="D181" s="229"/>
    </row>
    <row r="182" spans="1:4" x14ac:dyDescent="0.2">
      <c r="A182" s="229"/>
      <c r="B182" s="229"/>
      <c r="C182" s="229"/>
      <c r="D182" s="229"/>
    </row>
  </sheetData>
  <mergeCells count="47">
    <mergeCell ref="A176:D176"/>
    <mergeCell ref="A168:B168"/>
    <mergeCell ref="A171:D171"/>
    <mergeCell ref="A182:D182"/>
    <mergeCell ref="A177:D177"/>
    <mergeCell ref="A178:D178"/>
    <mergeCell ref="A179:D179"/>
    <mergeCell ref="A180:D180"/>
    <mergeCell ref="A181:D181"/>
    <mergeCell ref="A1:H1"/>
    <mergeCell ref="C5:C7"/>
    <mergeCell ref="F6:F7"/>
    <mergeCell ref="D5:J5"/>
    <mergeCell ref="E6:E7"/>
    <mergeCell ref="G6:I6"/>
    <mergeCell ref="D6:D7"/>
    <mergeCell ref="I1:K1"/>
    <mergeCell ref="A5:A7"/>
    <mergeCell ref="B5:B7"/>
    <mergeCell ref="K5:K7"/>
    <mergeCell ref="J6:J7"/>
    <mergeCell ref="A2:K2"/>
    <mergeCell ref="A160:B160"/>
    <mergeCell ref="A161:B161"/>
    <mergeCell ref="A164:B164"/>
    <mergeCell ref="A169:B169"/>
    <mergeCell ref="A170:B170"/>
    <mergeCell ref="A162:B162"/>
    <mergeCell ref="A165:B165"/>
    <mergeCell ref="A167:B167"/>
    <mergeCell ref="A163:B163"/>
    <mergeCell ref="A166:B166"/>
    <mergeCell ref="A158:B158"/>
    <mergeCell ref="A159:B159"/>
    <mergeCell ref="A155:B155"/>
    <mergeCell ref="A157:B157"/>
    <mergeCell ref="A153:B153"/>
    <mergeCell ref="A156:B156"/>
    <mergeCell ref="A154:B154"/>
    <mergeCell ref="A52:B52"/>
    <mergeCell ref="A44:A46"/>
    <mergeCell ref="A9:B9"/>
    <mergeCell ref="B3:K3"/>
    <mergeCell ref="A152:B152"/>
    <mergeCell ref="A10:B10"/>
    <mergeCell ref="A53:B53"/>
    <mergeCell ref="A54:A55"/>
  </mergeCells>
  <phoneticPr fontId="33" type="noConversion"/>
  <pageMargins left="0" right="0" top="0.23622047244094491" bottom="0.15748031496062992" header="0" footer="0"/>
  <pageSetup paperSize="9" scale="50" fitToHeight="30" orientation="landscape" r:id="rId1"/>
  <headerFooter differentFirst="1">
    <firstFooter>&amp;R19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6"/>
  <sheetViews>
    <sheetView zoomScale="70" zoomScaleNormal="70" workbookViewId="0">
      <pane xSplit="1" ySplit="10" topLeftCell="B11" activePane="bottomRight" state="frozen"/>
      <selection pane="topRight" activeCell="B1" sqref="B1"/>
      <selection pane="bottomLeft" activeCell="A9" sqref="A9"/>
      <selection pane="bottomRight" activeCell="C16" sqref="C16"/>
    </sheetView>
  </sheetViews>
  <sheetFormatPr defaultColWidth="14.140625" defaultRowHeight="15.75" x14ac:dyDescent="0.25"/>
  <cols>
    <col min="1" max="1" width="53.140625" style="34" customWidth="1"/>
    <col min="2" max="2" width="14.28515625" style="34" customWidth="1"/>
    <col min="3" max="3" width="12.7109375" style="34" customWidth="1"/>
    <col min="4" max="4" width="14.7109375" style="34" customWidth="1"/>
    <col min="5" max="5" width="15.28515625" style="34" customWidth="1"/>
    <col min="6" max="9" width="15.28515625" style="35" customWidth="1"/>
    <col min="10" max="15" width="15.28515625" style="87" customWidth="1"/>
    <col min="16" max="16" width="12.85546875" style="87" customWidth="1"/>
    <col min="17" max="253" width="9.140625" style="87" customWidth="1"/>
    <col min="254" max="254" width="61.140625" style="87" customWidth="1"/>
    <col min="255" max="255" width="17.85546875" style="87" customWidth="1"/>
    <col min="256" max="16384" width="14.140625" style="87"/>
  </cols>
  <sheetData>
    <row r="1" spans="1:16" ht="99" customHeight="1" x14ac:dyDescent="0.25">
      <c r="A1" s="34" t="s">
        <v>137</v>
      </c>
      <c r="E1" s="34" t="s">
        <v>138</v>
      </c>
      <c r="H1" s="87"/>
      <c r="I1" s="87"/>
      <c r="M1" s="233" t="s">
        <v>329</v>
      </c>
      <c r="N1" s="233"/>
      <c r="O1" s="233"/>
      <c r="P1" s="233"/>
    </row>
    <row r="2" spans="1:16" ht="55.5" customHeight="1" x14ac:dyDescent="0.2">
      <c r="A2" s="237" t="s">
        <v>347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</row>
    <row r="3" spans="1:16" x14ac:dyDescent="0.25">
      <c r="H3" s="36"/>
      <c r="I3" s="36"/>
      <c r="J3" s="36"/>
      <c r="K3" s="36"/>
      <c r="L3" s="36"/>
      <c r="M3" s="36"/>
      <c r="N3" s="36"/>
      <c r="O3" s="36" t="s">
        <v>139</v>
      </c>
    </row>
    <row r="4" spans="1:16" s="34" customFormat="1" ht="28.15" customHeight="1" x14ac:dyDescent="0.25">
      <c r="A4" s="206" t="s">
        <v>140</v>
      </c>
      <c r="B4" s="238" t="s">
        <v>300</v>
      </c>
      <c r="C4" s="238"/>
      <c r="D4" s="238"/>
      <c r="E4" s="206" t="s">
        <v>141</v>
      </c>
      <c r="F4" s="206"/>
      <c r="G4" s="206"/>
      <c r="H4" s="206"/>
      <c r="I4" s="235" t="s">
        <v>219</v>
      </c>
      <c r="J4" s="206" t="s">
        <v>207</v>
      </c>
      <c r="K4" s="206"/>
      <c r="L4" s="206"/>
      <c r="M4" s="236" t="s">
        <v>10</v>
      </c>
      <c r="N4" s="236"/>
      <c r="O4" s="236"/>
      <c r="P4" s="235" t="s">
        <v>219</v>
      </c>
    </row>
    <row r="5" spans="1:16" s="34" customFormat="1" x14ac:dyDescent="0.25">
      <c r="A5" s="206"/>
      <c r="B5" s="238" t="s">
        <v>0</v>
      </c>
      <c r="C5" s="238"/>
      <c r="D5" s="238"/>
      <c r="E5" s="206"/>
      <c r="F5" s="206"/>
      <c r="G5" s="206"/>
      <c r="H5" s="206"/>
      <c r="I5" s="235"/>
      <c r="J5" s="206"/>
      <c r="K5" s="206"/>
      <c r="L5" s="206"/>
      <c r="M5" s="236"/>
      <c r="N5" s="236"/>
      <c r="O5" s="236"/>
      <c r="P5" s="235"/>
    </row>
    <row r="6" spans="1:16" s="34" customFormat="1" ht="54.6" customHeight="1" x14ac:dyDescent="0.25">
      <c r="A6" s="206"/>
      <c r="B6" s="239" t="s">
        <v>322</v>
      </c>
      <c r="C6" s="239" t="s">
        <v>301</v>
      </c>
      <c r="D6" s="239"/>
      <c r="E6" s="206"/>
      <c r="F6" s="206"/>
      <c r="G6" s="206"/>
      <c r="H6" s="206"/>
      <c r="I6" s="235"/>
      <c r="J6" s="206"/>
      <c r="K6" s="206"/>
      <c r="L6" s="206"/>
      <c r="M6" s="236"/>
      <c r="N6" s="236"/>
      <c r="O6" s="236"/>
      <c r="P6" s="235"/>
    </row>
    <row r="7" spans="1:16" s="34" customFormat="1" x14ac:dyDescent="0.25">
      <c r="A7" s="206"/>
      <c r="B7" s="239"/>
      <c r="C7" s="239"/>
      <c r="D7" s="239"/>
      <c r="E7" s="206" t="s">
        <v>142</v>
      </c>
      <c r="F7" s="234" t="s">
        <v>321</v>
      </c>
      <c r="G7" s="234"/>
      <c r="H7" s="234"/>
      <c r="I7" s="235"/>
      <c r="J7" s="234" t="s">
        <v>321</v>
      </c>
      <c r="K7" s="234"/>
      <c r="L7" s="234"/>
      <c r="M7" s="234" t="s">
        <v>321</v>
      </c>
      <c r="N7" s="234"/>
      <c r="O7" s="234"/>
      <c r="P7" s="235"/>
    </row>
    <row r="8" spans="1:16" s="34" customFormat="1" ht="63" x14ac:dyDescent="0.25">
      <c r="A8" s="206"/>
      <c r="B8" s="239"/>
      <c r="C8" s="127" t="s">
        <v>323</v>
      </c>
      <c r="D8" s="127" t="s">
        <v>324</v>
      </c>
      <c r="E8" s="231"/>
      <c r="F8" s="127" t="s">
        <v>325</v>
      </c>
      <c r="G8" s="127" t="s">
        <v>326</v>
      </c>
      <c r="H8" s="127" t="s">
        <v>327</v>
      </c>
      <c r="I8" s="235"/>
      <c r="J8" s="127" t="s">
        <v>325</v>
      </c>
      <c r="K8" s="127" t="s">
        <v>326</v>
      </c>
      <c r="L8" s="127" t="s">
        <v>327</v>
      </c>
      <c r="M8" s="127" t="s">
        <v>325</v>
      </c>
      <c r="N8" s="127" t="s">
        <v>326</v>
      </c>
      <c r="O8" s="127" t="s">
        <v>327</v>
      </c>
      <c r="P8" s="235"/>
    </row>
    <row r="9" spans="1:16" s="90" customFormat="1" ht="12.75" x14ac:dyDescent="0.2">
      <c r="A9" s="89">
        <v>1</v>
      </c>
      <c r="B9" s="89">
        <v>2</v>
      </c>
      <c r="C9" s="89">
        <v>3</v>
      </c>
      <c r="D9" s="89">
        <v>4</v>
      </c>
      <c r="E9" s="114" t="s">
        <v>328</v>
      </c>
      <c r="F9" s="89">
        <v>6</v>
      </c>
      <c r="G9" s="89">
        <v>7</v>
      </c>
      <c r="H9" s="89">
        <v>8</v>
      </c>
      <c r="I9" s="89">
        <v>9</v>
      </c>
      <c r="J9" s="89">
        <v>10</v>
      </c>
      <c r="K9" s="89">
        <v>11</v>
      </c>
      <c r="L9" s="89">
        <v>12</v>
      </c>
      <c r="M9" s="89">
        <v>13</v>
      </c>
      <c r="N9" s="89">
        <v>14</v>
      </c>
      <c r="O9" s="89">
        <v>15</v>
      </c>
      <c r="P9" s="89">
        <v>16</v>
      </c>
    </row>
    <row r="10" spans="1:16" s="86" customFormat="1" ht="18.75" customHeight="1" x14ac:dyDescent="0.3">
      <c r="A10" s="39" t="s">
        <v>143</v>
      </c>
      <c r="B10" s="39"/>
      <c r="C10" s="39"/>
      <c r="D10" s="180">
        <v>0</v>
      </c>
      <c r="E10" s="40">
        <f>E16+E20+E25+E31</f>
        <v>0</v>
      </c>
      <c r="F10" s="40">
        <f t="shared" ref="F10:I10" si="0">F16+F20+F25+F31</f>
        <v>0</v>
      </c>
      <c r="G10" s="40">
        <f t="shared" si="0"/>
        <v>0</v>
      </c>
      <c r="H10" s="40">
        <f t="shared" si="0"/>
        <v>0</v>
      </c>
      <c r="I10" s="40">
        <f t="shared" si="0"/>
        <v>0</v>
      </c>
      <c r="J10" s="40">
        <f t="shared" ref="J10:O10" si="1">J27</f>
        <v>0</v>
      </c>
      <c r="K10" s="40">
        <f t="shared" si="1"/>
        <v>0</v>
      </c>
      <c r="L10" s="40">
        <f t="shared" si="1"/>
        <v>0</v>
      </c>
      <c r="M10" s="40">
        <f t="shared" si="1"/>
        <v>0</v>
      </c>
      <c r="N10" s="40">
        <f t="shared" si="1"/>
        <v>0</v>
      </c>
      <c r="O10" s="40">
        <f t="shared" si="1"/>
        <v>0</v>
      </c>
      <c r="P10" s="40">
        <f>P16+P20+P25+P31</f>
        <v>0</v>
      </c>
    </row>
    <row r="11" spans="1:16" s="86" customFormat="1" ht="18.75" customHeight="1" x14ac:dyDescent="0.3">
      <c r="A11" s="96" t="s">
        <v>0</v>
      </c>
      <c r="B11" s="96"/>
      <c r="C11" s="96"/>
      <c r="D11" s="96"/>
      <c r="E11" s="41"/>
      <c r="F11" s="41"/>
      <c r="G11" s="41"/>
      <c r="H11" s="41"/>
      <c r="I11" s="41"/>
      <c r="J11" s="128"/>
      <c r="K11" s="128"/>
      <c r="L11" s="128"/>
      <c r="M11" s="95"/>
      <c r="N11" s="95"/>
      <c r="O11" s="95"/>
      <c r="P11" s="100"/>
    </row>
    <row r="12" spans="1:16" s="92" customFormat="1" ht="15.75" customHeight="1" x14ac:dyDescent="0.3">
      <c r="A12" s="137" t="s">
        <v>144</v>
      </c>
      <c r="B12" s="137"/>
      <c r="C12" s="137"/>
      <c r="D12" s="182">
        <v>0</v>
      </c>
      <c r="E12" s="183">
        <f>E13</f>
        <v>0</v>
      </c>
      <c r="F12" s="183">
        <f>F13</f>
        <v>0</v>
      </c>
      <c r="G12" s="183">
        <f>G13</f>
        <v>0</v>
      </c>
      <c r="H12" s="183">
        <f>H13</f>
        <v>0</v>
      </c>
      <c r="I12" s="181">
        <f>I13</f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137">
        <f>P13</f>
        <v>0</v>
      </c>
    </row>
    <row r="13" spans="1:16" s="86" customFormat="1" ht="21" customHeight="1" x14ac:dyDescent="0.3">
      <c r="A13" s="42"/>
      <c r="B13" s="42"/>
      <c r="C13" s="42"/>
      <c r="D13" s="127"/>
      <c r="E13" s="43">
        <v>0</v>
      </c>
      <c r="F13" s="44"/>
      <c r="G13" s="44">
        <v>0</v>
      </c>
      <c r="H13" s="44">
        <v>0</v>
      </c>
      <c r="I13" s="44">
        <v>0</v>
      </c>
      <c r="J13" s="128"/>
      <c r="K13" s="128"/>
      <c r="L13" s="128"/>
      <c r="M13" s="95"/>
      <c r="N13" s="95"/>
      <c r="O13" s="95"/>
      <c r="P13" s="184">
        <v>0</v>
      </c>
    </row>
    <row r="14" spans="1:16" s="86" customFormat="1" ht="18.75" x14ac:dyDescent="0.3">
      <c r="A14" s="42"/>
      <c r="B14" s="42"/>
      <c r="C14" s="42"/>
      <c r="D14" s="127"/>
      <c r="E14" s="43"/>
      <c r="F14" s="44"/>
      <c r="G14" s="44"/>
      <c r="H14" s="44"/>
      <c r="I14" s="44"/>
      <c r="J14" s="128"/>
      <c r="K14" s="128"/>
      <c r="L14" s="128"/>
      <c r="M14" s="95"/>
      <c r="N14" s="95"/>
      <c r="O14" s="95"/>
      <c r="P14" s="100"/>
    </row>
    <row r="15" spans="1:16" s="86" customFormat="1" ht="18.75" x14ac:dyDescent="0.3">
      <c r="A15" s="42"/>
      <c r="B15" s="42"/>
      <c r="C15" s="42"/>
      <c r="D15" s="127"/>
      <c r="E15" s="43"/>
      <c r="F15" s="44"/>
      <c r="G15" s="44"/>
      <c r="H15" s="44"/>
      <c r="I15" s="44"/>
      <c r="J15" s="128"/>
      <c r="K15" s="128"/>
      <c r="L15" s="128"/>
      <c r="M15" s="95"/>
      <c r="N15" s="95"/>
      <c r="O15" s="95"/>
      <c r="P15" s="100"/>
    </row>
    <row r="16" spans="1:16" s="86" customFormat="1" ht="18.75" x14ac:dyDescent="0.3">
      <c r="A16" s="45" t="s">
        <v>145</v>
      </c>
      <c r="B16" s="45"/>
      <c r="C16" s="45"/>
      <c r="D16" s="38">
        <f t="shared" ref="D16:I16" si="2">D12</f>
        <v>0</v>
      </c>
      <c r="E16" s="181">
        <f t="shared" si="2"/>
        <v>0</v>
      </c>
      <c r="F16" s="181">
        <f t="shared" si="2"/>
        <v>0</v>
      </c>
      <c r="G16" s="181">
        <f t="shared" si="2"/>
        <v>0</v>
      </c>
      <c r="H16" s="181">
        <f t="shared" si="2"/>
        <v>0</v>
      </c>
      <c r="I16" s="181">
        <f t="shared" si="2"/>
        <v>0</v>
      </c>
      <c r="J16" s="137">
        <v>0</v>
      </c>
      <c r="K16" s="137">
        <v>0</v>
      </c>
      <c r="L16" s="137">
        <v>0</v>
      </c>
      <c r="M16" s="137">
        <v>0</v>
      </c>
      <c r="N16" s="137">
        <v>0</v>
      </c>
      <c r="O16" s="137">
        <v>0</v>
      </c>
      <c r="P16" s="137">
        <f>P12</f>
        <v>0</v>
      </c>
    </row>
    <row r="17" spans="1:16" s="86" customFormat="1" ht="18.75" x14ac:dyDescent="0.3">
      <c r="A17" s="137" t="s">
        <v>146</v>
      </c>
      <c r="B17" s="137"/>
      <c r="C17" s="137"/>
      <c r="D17" s="137"/>
      <c r="E17" s="137">
        <v>0</v>
      </c>
      <c r="F17" s="137">
        <v>0</v>
      </c>
      <c r="G17" s="137">
        <v>0</v>
      </c>
      <c r="H17" s="137">
        <v>0</v>
      </c>
      <c r="I17" s="137">
        <v>0</v>
      </c>
      <c r="J17" s="137">
        <v>0</v>
      </c>
      <c r="K17" s="137">
        <v>0</v>
      </c>
      <c r="L17" s="137">
        <v>0</v>
      </c>
      <c r="M17" s="137">
        <v>0</v>
      </c>
      <c r="N17" s="137">
        <v>0</v>
      </c>
      <c r="O17" s="137">
        <v>0</v>
      </c>
      <c r="P17" s="137">
        <v>0</v>
      </c>
    </row>
    <row r="18" spans="1:16" s="86" customFormat="1" ht="18.75" x14ac:dyDescent="0.3">
      <c r="A18" s="42"/>
      <c r="B18" s="42"/>
      <c r="C18" s="42"/>
      <c r="D18" s="127"/>
      <c r="E18" s="43"/>
      <c r="F18" s="44"/>
      <c r="G18" s="44"/>
      <c r="H18" s="44"/>
      <c r="I18" s="44"/>
      <c r="J18" s="128"/>
      <c r="K18" s="128"/>
      <c r="L18" s="128"/>
      <c r="M18" s="95"/>
      <c r="N18" s="95"/>
      <c r="O18" s="95"/>
      <c r="P18" s="100"/>
    </row>
    <row r="19" spans="1:16" s="86" customFormat="1" ht="18.75" x14ac:dyDescent="0.3">
      <c r="A19" s="42"/>
      <c r="B19" s="42"/>
      <c r="C19" s="42"/>
      <c r="D19" s="127"/>
      <c r="E19" s="43"/>
      <c r="F19" s="44"/>
      <c r="G19" s="44"/>
      <c r="H19" s="44"/>
      <c r="I19" s="44"/>
      <c r="J19" s="128"/>
      <c r="K19" s="128"/>
      <c r="L19" s="128"/>
      <c r="M19" s="95"/>
      <c r="N19" s="95"/>
      <c r="O19" s="95"/>
      <c r="P19" s="100"/>
    </row>
    <row r="20" spans="1:16" s="86" customFormat="1" ht="18.75" x14ac:dyDescent="0.3">
      <c r="A20" s="45" t="s">
        <v>145</v>
      </c>
      <c r="B20" s="45"/>
      <c r="C20" s="45"/>
      <c r="D20" s="38"/>
      <c r="E20" s="137">
        <v>0</v>
      </c>
      <c r="F20" s="137">
        <v>0</v>
      </c>
      <c r="G20" s="137">
        <v>0</v>
      </c>
      <c r="H20" s="137">
        <v>0</v>
      </c>
      <c r="I20" s="137">
        <v>0</v>
      </c>
      <c r="J20" s="137">
        <v>0</v>
      </c>
      <c r="K20" s="137">
        <v>0</v>
      </c>
      <c r="L20" s="137">
        <v>0</v>
      </c>
      <c r="M20" s="137">
        <v>0</v>
      </c>
      <c r="N20" s="137">
        <v>0</v>
      </c>
      <c r="O20" s="137">
        <v>0</v>
      </c>
      <c r="P20" s="137">
        <v>0</v>
      </c>
    </row>
    <row r="21" spans="1:16" s="92" customFormat="1" ht="18.75" x14ac:dyDescent="0.3">
      <c r="A21" s="137" t="s">
        <v>147</v>
      </c>
      <c r="B21" s="137"/>
      <c r="C21" s="137"/>
      <c r="D21" s="137"/>
      <c r="E21" s="137">
        <v>0</v>
      </c>
      <c r="F21" s="137">
        <v>0</v>
      </c>
      <c r="G21" s="137">
        <v>0</v>
      </c>
      <c r="H21" s="137">
        <v>0</v>
      </c>
      <c r="I21" s="137">
        <v>0</v>
      </c>
      <c r="J21" s="137">
        <v>0</v>
      </c>
      <c r="K21" s="137">
        <v>0</v>
      </c>
      <c r="L21" s="137">
        <v>0</v>
      </c>
      <c r="M21" s="137">
        <v>0</v>
      </c>
      <c r="N21" s="137">
        <v>0</v>
      </c>
      <c r="O21" s="137">
        <v>0</v>
      </c>
      <c r="P21" s="137">
        <v>0</v>
      </c>
    </row>
    <row r="22" spans="1:16" s="93" customFormat="1" ht="18.75" x14ac:dyDescent="0.3">
      <c r="A22" s="42"/>
      <c r="B22" s="42"/>
      <c r="C22" s="42"/>
      <c r="D22" s="127"/>
      <c r="E22" s="43"/>
      <c r="F22" s="44"/>
      <c r="G22" s="44"/>
      <c r="H22" s="44"/>
      <c r="I22" s="44"/>
      <c r="J22" s="97"/>
      <c r="K22" s="97"/>
      <c r="L22" s="97"/>
      <c r="M22" s="95"/>
      <c r="N22" s="95"/>
      <c r="O22" s="95"/>
      <c r="P22" s="101"/>
    </row>
    <row r="23" spans="1:16" s="93" customFormat="1" ht="18.75" x14ac:dyDescent="0.3">
      <c r="A23" s="42"/>
      <c r="B23" s="42"/>
      <c r="C23" s="42"/>
      <c r="D23" s="127"/>
      <c r="E23" s="43"/>
      <c r="F23" s="44"/>
      <c r="G23" s="44"/>
      <c r="H23" s="44"/>
      <c r="I23" s="44"/>
      <c r="J23" s="97"/>
      <c r="K23" s="97"/>
      <c r="L23" s="97"/>
      <c r="M23" s="95"/>
      <c r="N23" s="95"/>
      <c r="O23" s="95"/>
      <c r="P23" s="101"/>
    </row>
    <row r="24" spans="1:16" s="93" customFormat="1" ht="18.75" x14ac:dyDescent="0.3">
      <c r="A24" s="42"/>
      <c r="B24" s="42"/>
      <c r="C24" s="42"/>
      <c r="D24" s="127"/>
      <c r="E24" s="43"/>
      <c r="F24" s="44"/>
      <c r="G24" s="44"/>
      <c r="H24" s="44"/>
      <c r="I24" s="44"/>
      <c r="J24" s="97"/>
      <c r="K24" s="97"/>
      <c r="L24" s="97"/>
      <c r="M24" s="95"/>
      <c r="N24" s="95"/>
      <c r="O24" s="95"/>
      <c r="P24" s="101"/>
    </row>
    <row r="25" spans="1:16" s="86" customFormat="1" ht="18.75" x14ac:dyDescent="0.3">
      <c r="A25" s="45" t="s">
        <v>145</v>
      </c>
      <c r="B25" s="45"/>
      <c r="C25" s="45"/>
      <c r="D25" s="45"/>
      <c r="E25" s="137">
        <v>0</v>
      </c>
      <c r="F25" s="137">
        <v>0</v>
      </c>
      <c r="G25" s="137">
        <v>0</v>
      </c>
      <c r="H25" s="137">
        <v>0</v>
      </c>
      <c r="I25" s="137">
        <v>0</v>
      </c>
      <c r="J25" s="137">
        <v>0</v>
      </c>
      <c r="K25" s="137">
        <v>0</v>
      </c>
      <c r="L25" s="137">
        <v>0</v>
      </c>
      <c r="M25" s="137">
        <v>0</v>
      </c>
      <c r="N25" s="137">
        <v>0</v>
      </c>
      <c r="O25" s="137">
        <v>0</v>
      </c>
      <c r="P25" s="137">
        <v>0</v>
      </c>
    </row>
    <row r="26" spans="1:16" s="92" customFormat="1" ht="18.75" x14ac:dyDescent="0.3">
      <c r="A26" s="137" t="s">
        <v>148</v>
      </c>
      <c r="B26" s="137"/>
      <c r="C26" s="137"/>
      <c r="D26" s="137"/>
      <c r="E26" s="137">
        <v>0</v>
      </c>
      <c r="F26" s="137">
        <v>0</v>
      </c>
      <c r="G26" s="137">
        <v>0</v>
      </c>
      <c r="H26" s="137">
        <v>0</v>
      </c>
      <c r="I26" s="137">
        <v>0</v>
      </c>
      <c r="J26" s="137">
        <v>0</v>
      </c>
      <c r="K26" s="137">
        <v>0</v>
      </c>
      <c r="L26" s="137">
        <v>0</v>
      </c>
      <c r="M26" s="137">
        <v>0</v>
      </c>
      <c r="N26" s="137">
        <v>0</v>
      </c>
      <c r="O26" s="137">
        <v>0</v>
      </c>
      <c r="P26" s="137">
        <v>0</v>
      </c>
    </row>
    <row r="27" spans="1:16" s="94" customFormat="1" x14ac:dyDescent="0.25">
      <c r="A27" s="46"/>
      <c r="B27" s="47"/>
      <c r="C27" s="47"/>
      <c r="D27" s="47"/>
      <c r="E27" s="11">
        <f>F27+G27+H27</f>
        <v>0</v>
      </c>
      <c r="F27" s="138">
        <v>0</v>
      </c>
      <c r="G27" s="138"/>
      <c r="H27" s="138"/>
      <c r="I27" s="138"/>
      <c r="J27" s="139"/>
      <c r="K27" s="139"/>
      <c r="L27" s="139"/>
      <c r="M27" s="140">
        <v>0</v>
      </c>
      <c r="N27" s="140"/>
      <c r="O27" s="140"/>
      <c r="P27" s="141"/>
    </row>
    <row r="28" spans="1:16" s="94" customFormat="1" x14ac:dyDescent="0.25">
      <c r="A28" s="46"/>
      <c r="B28" s="46"/>
      <c r="C28" s="46"/>
      <c r="D28" s="47"/>
      <c r="E28" s="43"/>
      <c r="F28" s="44"/>
      <c r="G28" s="44"/>
      <c r="H28" s="44"/>
      <c r="I28" s="44"/>
      <c r="J28" s="97"/>
      <c r="K28" s="97"/>
      <c r="L28" s="97"/>
      <c r="M28" s="95"/>
      <c r="N28" s="95"/>
      <c r="O28" s="95"/>
      <c r="P28" s="102"/>
    </row>
    <row r="29" spans="1:16" s="94" customFormat="1" x14ac:dyDescent="0.25">
      <c r="A29" s="46"/>
      <c r="B29" s="46"/>
      <c r="C29" s="46"/>
      <c r="D29" s="47"/>
      <c r="E29" s="43"/>
      <c r="F29" s="44"/>
      <c r="G29" s="44"/>
      <c r="H29" s="44"/>
      <c r="I29" s="44"/>
      <c r="J29" s="97"/>
      <c r="K29" s="97"/>
      <c r="L29" s="97"/>
      <c r="M29" s="95"/>
      <c r="N29" s="95"/>
      <c r="O29" s="95"/>
      <c r="P29" s="102"/>
    </row>
    <row r="30" spans="1:16" s="94" customFormat="1" x14ac:dyDescent="0.25">
      <c r="A30" s="46"/>
      <c r="B30" s="46"/>
      <c r="C30" s="46"/>
      <c r="D30" s="47"/>
      <c r="E30" s="43"/>
      <c r="F30" s="44"/>
      <c r="G30" s="44"/>
      <c r="H30" s="44"/>
      <c r="I30" s="44"/>
      <c r="J30" s="97"/>
      <c r="K30" s="97"/>
      <c r="L30" s="97"/>
      <c r="M30" s="95"/>
      <c r="N30" s="95"/>
      <c r="O30" s="95"/>
      <c r="P30" s="102"/>
    </row>
    <row r="31" spans="1:16" s="94" customFormat="1" ht="18.75" customHeight="1" x14ac:dyDescent="0.2">
      <c r="A31" s="45" t="s">
        <v>145</v>
      </c>
      <c r="B31" s="45"/>
      <c r="C31" s="45"/>
      <c r="D31" s="45"/>
      <c r="E31" s="43">
        <f>E27</f>
        <v>0</v>
      </c>
      <c r="F31" s="43">
        <f t="shared" ref="F31:P31" si="3">F27</f>
        <v>0</v>
      </c>
      <c r="G31" s="43">
        <f t="shared" si="3"/>
        <v>0</v>
      </c>
      <c r="H31" s="43">
        <f t="shared" si="3"/>
        <v>0</v>
      </c>
      <c r="I31" s="43">
        <f t="shared" si="3"/>
        <v>0</v>
      </c>
      <c r="J31" s="43">
        <f t="shared" si="3"/>
        <v>0</v>
      </c>
      <c r="K31" s="43">
        <f t="shared" si="3"/>
        <v>0</v>
      </c>
      <c r="L31" s="43">
        <f t="shared" si="3"/>
        <v>0</v>
      </c>
      <c r="M31" s="43">
        <f t="shared" si="3"/>
        <v>0</v>
      </c>
      <c r="N31" s="43">
        <f t="shared" si="3"/>
        <v>0</v>
      </c>
      <c r="O31" s="43">
        <f t="shared" si="3"/>
        <v>0</v>
      </c>
      <c r="P31" s="43">
        <f t="shared" si="3"/>
        <v>0</v>
      </c>
    </row>
    <row r="32" spans="1:16" s="94" customFormat="1" ht="18.75" customHeight="1" x14ac:dyDescent="0.25">
      <c r="A32" s="48"/>
      <c r="B32" s="48"/>
      <c r="C32" s="48"/>
      <c r="D32" s="48"/>
      <c r="E32" s="49"/>
      <c r="F32" s="50"/>
      <c r="G32" s="50"/>
      <c r="H32" s="49"/>
      <c r="I32" s="49"/>
      <c r="J32" s="98"/>
      <c r="K32" s="98"/>
      <c r="L32" s="98"/>
      <c r="M32" s="98"/>
      <c r="N32" s="98"/>
      <c r="O32" s="98"/>
    </row>
    <row r="33" spans="1:16" x14ac:dyDescent="0.25">
      <c r="A33" s="232" t="s">
        <v>302</v>
      </c>
      <c r="B33" s="232"/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</row>
    <row r="36" spans="1:16" ht="18.75" x14ac:dyDescent="0.3">
      <c r="A36" s="86" t="s">
        <v>346</v>
      </c>
      <c r="G36" s="185" t="s">
        <v>345</v>
      </c>
    </row>
  </sheetData>
  <mergeCells count="17">
    <mergeCell ref="B6:B8"/>
    <mergeCell ref="E7:E8"/>
    <mergeCell ref="E4:H6"/>
    <mergeCell ref="A33:P33"/>
    <mergeCell ref="M1:P1"/>
    <mergeCell ref="F7:H7"/>
    <mergeCell ref="P4:P8"/>
    <mergeCell ref="M7:O7"/>
    <mergeCell ref="J4:L6"/>
    <mergeCell ref="M4:O6"/>
    <mergeCell ref="A2:O2"/>
    <mergeCell ref="B4:D4"/>
    <mergeCell ref="B5:D5"/>
    <mergeCell ref="I4:I8"/>
    <mergeCell ref="C6:D7"/>
    <mergeCell ref="J7:L7"/>
    <mergeCell ref="A4:A8"/>
  </mergeCells>
  <phoneticPr fontId="33" type="noConversion"/>
  <pageMargins left="0.15748031496062992" right="0.15748031496062992" top="0.39370078740157483" bottom="0.27559055118110237" header="0.31496062992125984" footer="0.31496062992125984"/>
  <pageSetup paperSize="9" scale="53" orientation="landscape" r:id="rId1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4"/>
  <sheetViews>
    <sheetView zoomScale="90" zoomScaleNormal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27" sqref="D27"/>
    </sheetView>
  </sheetViews>
  <sheetFormatPr defaultColWidth="9.140625" defaultRowHeight="15.75" x14ac:dyDescent="0.25"/>
  <cols>
    <col min="1" max="1" width="52.85546875" style="75" customWidth="1"/>
    <col min="2" max="2" width="21" customWidth="1"/>
    <col min="3" max="4" width="23.28515625" customWidth="1"/>
    <col min="245" max="245" width="60.28515625" customWidth="1"/>
    <col min="246" max="246" width="30.5703125" customWidth="1"/>
    <col min="247" max="247" width="25.42578125" customWidth="1"/>
    <col min="248" max="250" width="15.5703125" customWidth="1"/>
  </cols>
  <sheetData>
    <row r="1" spans="1:4" ht="90" customHeight="1" x14ac:dyDescent="0.2">
      <c r="A1"/>
      <c r="B1" s="88"/>
      <c r="C1" s="240" t="s">
        <v>331</v>
      </c>
      <c r="D1" s="240"/>
    </row>
    <row r="2" spans="1:4" ht="75.599999999999994" customHeight="1" x14ac:dyDescent="0.2">
      <c r="A2" s="241" t="s">
        <v>348</v>
      </c>
      <c r="B2" s="241"/>
      <c r="C2" s="241"/>
      <c r="D2" s="241"/>
    </row>
    <row r="3" spans="1:4" ht="12" customHeight="1" x14ac:dyDescent="0.2">
      <c r="A3" s="108"/>
    </row>
    <row r="4" spans="1:4" x14ac:dyDescent="0.25">
      <c r="B4" s="76"/>
      <c r="C4" s="76"/>
      <c r="D4" s="76" t="s">
        <v>151</v>
      </c>
    </row>
    <row r="5" spans="1:4" s="77" customFormat="1" ht="82.5" x14ac:dyDescent="0.2">
      <c r="A5" s="105" t="s">
        <v>140</v>
      </c>
      <c r="B5" s="105" t="s">
        <v>206</v>
      </c>
      <c r="C5" s="106" t="s">
        <v>207</v>
      </c>
      <c r="D5" s="107" t="s">
        <v>10</v>
      </c>
    </row>
    <row r="6" spans="1:4" s="91" customFormat="1" ht="18.600000000000001" customHeight="1" x14ac:dyDescent="0.2">
      <c r="A6" s="47">
        <v>1</v>
      </c>
      <c r="B6" s="47">
        <v>2</v>
      </c>
      <c r="C6" s="47">
        <v>3</v>
      </c>
      <c r="D6" s="47" t="s">
        <v>208</v>
      </c>
    </row>
    <row r="7" spans="1:4" s="37" customFormat="1" ht="18" x14ac:dyDescent="0.25">
      <c r="A7" s="115" t="s">
        <v>144</v>
      </c>
      <c r="B7" s="78">
        <v>0</v>
      </c>
      <c r="C7" s="78">
        <v>0</v>
      </c>
      <c r="D7" s="78"/>
    </row>
    <row r="8" spans="1:4" s="37" customFormat="1" ht="18" x14ac:dyDescent="0.25">
      <c r="A8" s="115" t="s">
        <v>263</v>
      </c>
      <c r="B8" s="78"/>
      <c r="C8" s="78"/>
      <c r="D8" s="78"/>
    </row>
    <row r="9" spans="1:4" s="37" customFormat="1" ht="18" x14ac:dyDescent="0.25">
      <c r="A9" s="115" t="s">
        <v>263</v>
      </c>
      <c r="B9" s="78"/>
      <c r="C9" s="78"/>
      <c r="D9" s="78"/>
    </row>
    <row r="10" spans="1:4" ht="15" x14ac:dyDescent="0.2">
      <c r="A10" s="115" t="s">
        <v>146</v>
      </c>
      <c r="B10" s="79">
        <v>0</v>
      </c>
      <c r="C10" s="79">
        <v>0</v>
      </c>
      <c r="D10" s="79"/>
    </row>
    <row r="11" spans="1:4" ht="15" x14ac:dyDescent="0.2">
      <c r="A11" s="115" t="s">
        <v>263</v>
      </c>
      <c r="B11" s="79"/>
      <c r="C11" s="79"/>
      <c r="D11" s="79"/>
    </row>
    <row r="12" spans="1:4" ht="15" x14ac:dyDescent="0.2">
      <c r="A12" s="115" t="s">
        <v>263</v>
      </c>
      <c r="B12" s="79"/>
      <c r="C12" s="79"/>
      <c r="D12" s="79"/>
    </row>
    <row r="13" spans="1:4" ht="15" x14ac:dyDescent="0.2">
      <c r="A13" s="115" t="s">
        <v>147</v>
      </c>
      <c r="B13" s="79">
        <v>0</v>
      </c>
      <c r="C13" s="79">
        <v>0</v>
      </c>
      <c r="D13" s="79"/>
    </row>
    <row r="14" spans="1:4" ht="15" x14ac:dyDescent="0.2">
      <c r="A14" s="115" t="s">
        <v>263</v>
      </c>
      <c r="B14" s="79"/>
      <c r="C14" s="79"/>
      <c r="D14" s="79"/>
    </row>
    <row r="15" spans="1:4" ht="15" x14ac:dyDescent="0.2">
      <c r="A15" s="115" t="s">
        <v>263</v>
      </c>
      <c r="B15" s="79"/>
      <c r="C15" s="79"/>
      <c r="D15" s="79"/>
    </row>
    <row r="16" spans="1:4" ht="15" x14ac:dyDescent="0.2">
      <c r="A16" s="115" t="s">
        <v>148</v>
      </c>
      <c r="B16" s="79">
        <v>0</v>
      </c>
      <c r="C16" s="79">
        <v>0</v>
      </c>
      <c r="D16" s="79"/>
    </row>
    <row r="17" spans="1:4" ht="15" x14ac:dyDescent="0.2">
      <c r="A17" s="115" t="s">
        <v>263</v>
      </c>
      <c r="B17" s="79"/>
      <c r="C17" s="79"/>
      <c r="D17" s="79"/>
    </row>
    <row r="18" spans="1:4" ht="15" x14ac:dyDescent="0.2">
      <c r="A18" s="115" t="s">
        <v>263</v>
      </c>
      <c r="B18" s="79"/>
      <c r="C18" s="79"/>
      <c r="D18" s="79"/>
    </row>
    <row r="19" spans="1:4" s="37" customFormat="1" ht="18.75" customHeight="1" x14ac:dyDescent="0.25">
      <c r="A19" s="80" t="s">
        <v>143</v>
      </c>
      <c r="B19" s="78">
        <v>0</v>
      </c>
      <c r="C19" s="78">
        <v>0</v>
      </c>
      <c r="D19" s="78"/>
    </row>
    <row r="21" spans="1:4" ht="22.5" customHeight="1" x14ac:dyDescent="0.2">
      <c r="A21" s="242" t="s">
        <v>303</v>
      </c>
      <c r="B21" s="242"/>
      <c r="C21" s="242"/>
      <c r="D21" s="242"/>
    </row>
    <row r="23" spans="1:4" ht="12.75" x14ac:dyDescent="0.2">
      <c r="A23" s="145"/>
    </row>
    <row r="24" spans="1:4" ht="18.75" x14ac:dyDescent="0.3">
      <c r="A24" s="187" t="s">
        <v>349</v>
      </c>
      <c r="B24" s="188"/>
      <c r="C24" s="188"/>
      <c r="D24" s="188" t="s">
        <v>350</v>
      </c>
    </row>
  </sheetData>
  <mergeCells count="3">
    <mergeCell ref="C1:D1"/>
    <mergeCell ref="A2:D2"/>
    <mergeCell ref="A21:D21"/>
  </mergeCells>
  <phoneticPr fontId="3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Footer>&amp;R25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56"/>
  <sheetViews>
    <sheetView zoomScale="80" zoomScaleNormal="80" workbookViewId="0">
      <pane xSplit="2" ySplit="8" topLeftCell="C24" activePane="bottomRight" state="frozen"/>
      <selection pane="topRight" activeCell="C1" sqref="C1"/>
      <selection pane="bottomLeft" activeCell="A9" sqref="A9"/>
      <selection pane="bottomRight" activeCell="A5" sqref="A5:C5"/>
    </sheetView>
  </sheetViews>
  <sheetFormatPr defaultColWidth="9.140625" defaultRowHeight="15" x14ac:dyDescent="0.25"/>
  <cols>
    <col min="1" max="1" width="7.7109375" style="116" customWidth="1"/>
    <col min="2" max="2" width="73" style="117" customWidth="1"/>
    <col min="3" max="3" width="15" style="117" customWidth="1"/>
    <col min="4" max="4" width="14.140625" style="117" customWidth="1"/>
    <col min="5" max="5" width="14.42578125" style="117" customWidth="1"/>
    <col min="6" max="7" width="18.42578125" style="117" customWidth="1"/>
    <col min="8" max="8" width="18.85546875" style="117" customWidth="1"/>
    <col min="9" max="16384" width="9.140625" style="117"/>
  </cols>
  <sheetData>
    <row r="1" spans="1:8" ht="66.75" customHeight="1" x14ac:dyDescent="0.25">
      <c r="E1" s="245" t="s">
        <v>332</v>
      </c>
      <c r="F1" s="245"/>
      <c r="G1" s="245"/>
      <c r="H1" s="245"/>
    </row>
    <row r="2" spans="1:8" ht="22.5" customHeight="1" x14ac:dyDescent="0.25">
      <c r="A2" s="246" t="s">
        <v>149</v>
      </c>
      <c r="B2" s="246"/>
      <c r="C2" s="246"/>
      <c r="D2" s="246"/>
      <c r="E2" s="246"/>
      <c r="F2" s="246"/>
      <c r="G2" s="246"/>
      <c r="H2" s="246"/>
    </row>
    <row r="3" spans="1:8" ht="16.5" customHeight="1" x14ac:dyDescent="0.25">
      <c r="A3" s="247" t="s">
        <v>150</v>
      </c>
      <c r="B3" s="247"/>
      <c r="C3" s="247"/>
      <c r="D3" s="247"/>
      <c r="E3" s="247"/>
      <c r="F3" s="247"/>
      <c r="G3" s="247"/>
      <c r="H3" s="247"/>
    </row>
    <row r="4" spans="1:8" ht="7.5" customHeight="1" x14ac:dyDescent="0.25">
      <c r="A4" s="118"/>
      <c r="B4" s="118"/>
      <c r="C4" s="118"/>
      <c r="D4" s="118"/>
      <c r="E4" s="118"/>
      <c r="F4" s="118"/>
      <c r="G4" s="118"/>
      <c r="H4" s="118"/>
    </row>
    <row r="5" spans="1:8" x14ac:dyDescent="0.25">
      <c r="A5" s="248" t="s">
        <v>352</v>
      </c>
      <c r="B5" s="248"/>
      <c r="C5" s="248"/>
      <c r="D5" s="118"/>
      <c r="E5" s="118"/>
      <c r="F5" s="118"/>
      <c r="G5" s="118"/>
      <c r="H5" s="118"/>
    </row>
    <row r="6" spans="1:8" x14ac:dyDescent="0.25">
      <c r="A6" s="117"/>
      <c r="H6" s="119" t="s">
        <v>151</v>
      </c>
    </row>
    <row r="7" spans="1:8" s="121" customFormat="1" ht="132" customHeight="1" x14ac:dyDescent="0.2">
      <c r="A7" s="51" t="s">
        <v>4</v>
      </c>
      <c r="B7" s="51" t="s">
        <v>152</v>
      </c>
      <c r="C7" s="104" t="s">
        <v>338</v>
      </c>
      <c r="D7" s="104" t="s">
        <v>8</v>
      </c>
      <c r="E7" s="52" t="s">
        <v>353</v>
      </c>
      <c r="F7" s="99" t="s">
        <v>207</v>
      </c>
      <c r="G7" s="120" t="s">
        <v>10</v>
      </c>
      <c r="H7" s="104" t="s">
        <v>153</v>
      </c>
    </row>
    <row r="8" spans="1:8" s="116" customFormat="1" ht="13.9" customHeight="1" x14ac:dyDescent="0.2">
      <c r="A8" s="53">
        <v>1</v>
      </c>
      <c r="B8" s="53">
        <v>2</v>
      </c>
      <c r="C8" s="54">
        <v>3</v>
      </c>
      <c r="D8" s="103"/>
      <c r="E8" s="54">
        <v>5</v>
      </c>
      <c r="F8" s="54"/>
      <c r="G8" s="54"/>
      <c r="H8" s="53">
        <v>6</v>
      </c>
    </row>
    <row r="9" spans="1:8" s="121" customFormat="1" ht="36.75" customHeight="1" x14ac:dyDescent="0.2">
      <c r="A9" s="249" t="s">
        <v>354</v>
      </c>
      <c r="B9" s="250"/>
      <c r="C9" s="152" t="s">
        <v>154</v>
      </c>
      <c r="D9" s="154">
        <v>11250.7</v>
      </c>
      <c r="E9" s="55" t="s">
        <v>154</v>
      </c>
      <c r="F9" s="153">
        <v>1562.5</v>
      </c>
      <c r="G9" s="153">
        <f>D9+F9</f>
        <v>12813.2</v>
      </c>
      <c r="H9" s="56" t="s">
        <v>154</v>
      </c>
    </row>
    <row r="10" spans="1:8" s="122" customFormat="1" ht="36" customHeight="1" x14ac:dyDescent="0.2">
      <c r="A10" s="243" t="s">
        <v>155</v>
      </c>
      <c r="B10" s="244"/>
      <c r="C10" s="149">
        <v>3300</v>
      </c>
      <c r="D10" s="149">
        <v>11250.7</v>
      </c>
      <c r="E10" s="149">
        <f>E13</f>
        <v>0</v>
      </c>
      <c r="F10" s="150">
        <v>1562.5</v>
      </c>
      <c r="G10" s="150">
        <f>D10+F10</f>
        <v>12813.2</v>
      </c>
      <c r="H10" s="58" t="s">
        <v>154</v>
      </c>
    </row>
    <row r="11" spans="1:8" s="122" customFormat="1" ht="15" customHeight="1" x14ac:dyDescent="0.2">
      <c r="A11" s="255" t="s">
        <v>122</v>
      </c>
      <c r="B11" s="256"/>
      <c r="C11" s="59"/>
      <c r="D11" s="146"/>
      <c r="E11" s="59"/>
      <c r="F11" s="82"/>
      <c r="G11" s="82"/>
      <c r="H11" s="60"/>
    </row>
    <row r="12" spans="1:8" s="122" customFormat="1" ht="19.5" customHeight="1" x14ac:dyDescent="0.2">
      <c r="A12" s="257" t="s">
        <v>264</v>
      </c>
      <c r="B12" s="258"/>
      <c r="C12" s="57"/>
      <c r="D12" s="149"/>
      <c r="E12" s="57"/>
      <c r="F12" s="81"/>
      <c r="G12" s="81"/>
      <c r="H12" s="60" t="s">
        <v>154</v>
      </c>
    </row>
    <row r="13" spans="1:8" s="122" customFormat="1" ht="39" customHeight="1" x14ac:dyDescent="0.2">
      <c r="A13" s="243" t="s">
        <v>156</v>
      </c>
      <c r="B13" s="244"/>
      <c r="C13" s="146">
        <f>C15+C16+C24+C33</f>
        <v>3300</v>
      </c>
      <c r="D13" s="146">
        <f>D15+D16+D24+D33</f>
        <v>11250.7</v>
      </c>
      <c r="E13" s="146">
        <f>E15+E16+E24+E33</f>
        <v>0</v>
      </c>
      <c r="F13" s="146">
        <f>F15+F16+F24+F33</f>
        <v>1562.5</v>
      </c>
      <c r="G13" s="59">
        <f>G15+G16+G24+G33</f>
        <v>12813.2</v>
      </c>
      <c r="H13" s="58" t="s">
        <v>154</v>
      </c>
    </row>
    <row r="14" spans="1:8" s="122" customFormat="1" ht="15" customHeight="1" x14ac:dyDescent="0.2">
      <c r="A14" s="259" t="s">
        <v>157</v>
      </c>
      <c r="B14" s="260"/>
      <c r="C14" s="146"/>
      <c r="D14" s="146"/>
      <c r="E14" s="59"/>
      <c r="F14" s="59"/>
      <c r="G14" s="59"/>
      <c r="H14" s="58"/>
    </row>
    <row r="15" spans="1:8" s="122" customFormat="1" ht="33.75" customHeight="1" x14ac:dyDescent="0.2">
      <c r="A15" s="61">
        <v>1</v>
      </c>
      <c r="B15" s="62" t="s">
        <v>158</v>
      </c>
      <c r="C15" s="149"/>
      <c r="D15" s="57"/>
      <c r="E15" s="57"/>
      <c r="F15" s="57"/>
      <c r="G15" s="57"/>
      <c r="H15" s="58" t="s">
        <v>154</v>
      </c>
    </row>
    <row r="16" spans="1:8" s="122" customFormat="1" ht="22.5" customHeight="1" x14ac:dyDescent="0.2">
      <c r="A16" s="61">
        <v>2</v>
      </c>
      <c r="B16" s="62" t="s">
        <v>159</v>
      </c>
      <c r="C16" s="146">
        <f>C18+C19+C20</f>
        <v>3300</v>
      </c>
      <c r="D16" s="146">
        <f>D18+D19+D20</f>
        <v>11250.7</v>
      </c>
      <c r="E16" s="146">
        <f>E18+E19+E20</f>
        <v>0</v>
      </c>
      <c r="F16" s="146">
        <f>F18+F19+F20</f>
        <v>1562.5</v>
      </c>
      <c r="G16" s="59">
        <f>G18+G19+G20</f>
        <v>12813.2</v>
      </c>
      <c r="H16" s="58" t="s">
        <v>154</v>
      </c>
    </row>
    <row r="17" spans="1:8" x14ac:dyDescent="0.25">
      <c r="A17" s="63"/>
      <c r="B17" s="109" t="s">
        <v>157</v>
      </c>
      <c r="C17" s="147"/>
      <c r="D17" s="147"/>
      <c r="E17" s="64"/>
      <c r="F17" s="83"/>
      <c r="G17" s="83"/>
      <c r="H17" s="60" t="s">
        <v>154</v>
      </c>
    </row>
    <row r="18" spans="1:8" x14ac:dyDescent="0.25">
      <c r="A18" s="63" t="s">
        <v>66</v>
      </c>
      <c r="B18" s="65" t="s">
        <v>160</v>
      </c>
      <c r="C18" s="148"/>
      <c r="D18" s="148"/>
      <c r="E18" s="66"/>
      <c r="F18" s="84"/>
      <c r="G18" s="84"/>
      <c r="H18" s="60" t="s">
        <v>154</v>
      </c>
    </row>
    <row r="19" spans="1:8" x14ac:dyDescent="0.25">
      <c r="A19" s="63" t="s">
        <v>68</v>
      </c>
      <c r="B19" s="67" t="s">
        <v>161</v>
      </c>
      <c r="C19" s="148"/>
      <c r="D19" s="148"/>
      <c r="E19" s="148">
        <v>0</v>
      </c>
      <c r="F19" s="151">
        <v>0</v>
      </c>
      <c r="G19" s="151">
        <f>D19+F19</f>
        <v>0</v>
      </c>
      <c r="H19" s="60" t="s">
        <v>154</v>
      </c>
    </row>
    <row r="20" spans="1:8" ht="30" x14ac:dyDescent="0.25">
      <c r="A20" s="63" t="s">
        <v>70</v>
      </c>
      <c r="B20" s="67" t="s">
        <v>162</v>
      </c>
      <c r="C20" s="148">
        <v>3300</v>
      </c>
      <c r="D20" s="148">
        <f>D22+D23</f>
        <v>11250.7</v>
      </c>
      <c r="E20" s="148">
        <f>E22+E23</f>
        <v>0</v>
      </c>
      <c r="F20" s="148">
        <f>F22+F23</f>
        <v>1562.5</v>
      </c>
      <c r="G20" s="151">
        <f>D20+F20</f>
        <v>12813.2</v>
      </c>
      <c r="H20" s="60" t="s">
        <v>154</v>
      </c>
    </row>
    <row r="21" spans="1:8" x14ac:dyDescent="0.25">
      <c r="A21" s="261" t="s">
        <v>122</v>
      </c>
      <c r="B21" s="262"/>
      <c r="C21" s="66"/>
      <c r="D21" s="148"/>
      <c r="E21" s="66"/>
      <c r="F21" s="84"/>
      <c r="G21" s="84"/>
      <c r="H21" s="60"/>
    </row>
    <row r="22" spans="1:8" ht="30" x14ac:dyDescent="0.25">
      <c r="A22" s="63" t="s">
        <v>336</v>
      </c>
      <c r="B22" s="67" t="s">
        <v>335</v>
      </c>
      <c r="C22" s="64" t="s">
        <v>154</v>
      </c>
      <c r="D22" s="148"/>
      <c r="E22" s="66"/>
      <c r="F22" s="84"/>
      <c r="G22" s="84"/>
      <c r="H22" s="60" t="s">
        <v>154</v>
      </c>
    </row>
    <row r="23" spans="1:8" ht="60" x14ac:dyDescent="0.25">
      <c r="A23" s="63" t="s">
        <v>337</v>
      </c>
      <c r="B23" s="67" t="s">
        <v>163</v>
      </c>
      <c r="C23" s="64" t="s">
        <v>154</v>
      </c>
      <c r="D23" s="148">
        <v>11250.7</v>
      </c>
      <c r="E23" s="148">
        <v>0</v>
      </c>
      <c r="F23" s="191">
        <v>1562.5</v>
      </c>
      <c r="G23" s="151">
        <f>D23+F23</f>
        <v>12813.2</v>
      </c>
      <c r="H23" s="60" t="s">
        <v>154</v>
      </c>
    </row>
    <row r="24" spans="1:8" s="122" customFormat="1" ht="18.75" customHeight="1" x14ac:dyDescent="0.2">
      <c r="A24" s="61">
        <v>3</v>
      </c>
      <c r="B24" s="62" t="s">
        <v>164</v>
      </c>
      <c r="C24" s="59">
        <f>C26+C27+C28+C29+C30+C31+C32</f>
        <v>0</v>
      </c>
      <c r="D24" s="59">
        <f>D26+D27+D28+D29+D30+D31+D32</f>
        <v>0</v>
      </c>
      <c r="E24" s="59">
        <f>E26+E27+E28+E29+E30+E31+E32</f>
        <v>0</v>
      </c>
      <c r="F24" s="59">
        <f>F26+F27+F28+F29+F30+F31+F32</f>
        <v>0</v>
      </c>
      <c r="G24" s="59">
        <f>G26+G27+G28+G29+G30+G31+G32</f>
        <v>0</v>
      </c>
      <c r="H24" s="58" t="s">
        <v>154</v>
      </c>
    </row>
    <row r="25" spans="1:8" x14ac:dyDescent="0.25">
      <c r="A25" s="251" t="s">
        <v>157</v>
      </c>
      <c r="B25" s="252"/>
      <c r="C25" s="64"/>
      <c r="D25" s="64"/>
      <c r="E25" s="64"/>
      <c r="F25" s="83"/>
      <c r="G25" s="83"/>
      <c r="H25" s="60"/>
    </row>
    <row r="26" spans="1:8" x14ac:dyDescent="0.25">
      <c r="A26" s="63" t="s">
        <v>75</v>
      </c>
      <c r="B26" s="65" t="s">
        <v>165</v>
      </c>
      <c r="C26" s="66"/>
      <c r="D26" s="66"/>
      <c r="E26" s="66"/>
      <c r="F26" s="84"/>
      <c r="G26" s="84"/>
      <c r="H26" s="60" t="s">
        <v>154</v>
      </c>
    </row>
    <row r="27" spans="1:8" x14ac:dyDescent="0.25">
      <c r="A27" s="63" t="s">
        <v>78</v>
      </c>
      <c r="B27" s="65" t="s">
        <v>248</v>
      </c>
      <c r="C27" s="66"/>
      <c r="D27" s="66"/>
      <c r="E27" s="66"/>
      <c r="F27" s="84"/>
      <c r="G27" s="84"/>
      <c r="H27" s="60" t="s">
        <v>154</v>
      </c>
    </row>
    <row r="28" spans="1:8" ht="60" x14ac:dyDescent="0.25">
      <c r="A28" s="63" t="s">
        <v>81</v>
      </c>
      <c r="B28" s="67" t="s">
        <v>166</v>
      </c>
      <c r="C28" s="66"/>
      <c r="D28" s="66"/>
      <c r="E28" s="66"/>
      <c r="F28" s="84"/>
      <c r="G28" s="84"/>
      <c r="H28" s="60" t="s">
        <v>154</v>
      </c>
    </row>
    <row r="29" spans="1:8" ht="50.25" customHeight="1" x14ac:dyDescent="0.25">
      <c r="A29" s="63" t="s">
        <v>84</v>
      </c>
      <c r="B29" s="67" t="s">
        <v>167</v>
      </c>
      <c r="C29" s="66"/>
      <c r="D29" s="66"/>
      <c r="E29" s="66"/>
      <c r="F29" s="84"/>
      <c r="G29" s="84"/>
      <c r="H29" s="60" t="s">
        <v>154</v>
      </c>
    </row>
    <row r="30" spans="1:8" ht="48.75" customHeight="1" x14ac:dyDescent="0.25">
      <c r="A30" s="63" t="s">
        <v>169</v>
      </c>
      <c r="B30" s="67" t="s">
        <v>168</v>
      </c>
      <c r="C30" s="66"/>
      <c r="D30" s="66"/>
      <c r="E30" s="66"/>
      <c r="F30" s="84"/>
      <c r="G30" s="84"/>
      <c r="H30" s="60" t="s">
        <v>154</v>
      </c>
    </row>
    <row r="31" spans="1:8" ht="62.25" customHeight="1" x14ac:dyDescent="0.25">
      <c r="A31" s="63" t="s">
        <v>171</v>
      </c>
      <c r="B31" s="67" t="s">
        <v>170</v>
      </c>
      <c r="C31" s="66"/>
      <c r="D31" s="66"/>
      <c r="E31" s="66"/>
      <c r="F31" s="84"/>
      <c r="G31" s="84"/>
      <c r="H31" s="60" t="s">
        <v>154</v>
      </c>
    </row>
    <row r="32" spans="1:8" ht="50.25" customHeight="1" x14ac:dyDescent="0.25">
      <c r="A32" s="63" t="s">
        <v>249</v>
      </c>
      <c r="B32" s="67" t="s">
        <v>172</v>
      </c>
      <c r="C32" s="66"/>
      <c r="D32" s="66"/>
      <c r="E32" s="66"/>
      <c r="F32" s="84"/>
      <c r="G32" s="84"/>
      <c r="H32" s="60" t="s">
        <v>154</v>
      </c>
    </row>
    <row r="33" spans="1:8" ht="34.5" customHeight="1" x14ac:dyDescent="0.25">
      <c r="A33" s="61">
        <v>4</v>
      </c>
      <c r="B33" s="62" t="s">
        <v>173</v>
      </c>
      <c r="C33" s="59">
        <f>C35+C36+C37+C38+C39+C40+C41+C42+C43+C44+C45</f>
        <v>0</v>
      </c>
      <c r="D33" s="59">
        <f>D35+D36+D37+D38+D39+D40+D41+D42+D43+D44+D45</f>
        <v>0</v>
      </c>
      <c r="E33" s="59">
        <f>E35+E36+E37+E38+E39+E40+E41+E42+E43+E44+E45</f>
        <v>0</v>
      </c>
      <c r="F33" s="59">
        <f>F35+F36+F37+F38+F39+F40+F41+F42+F43+F44+F45</f>
        <v>0</v>
      </c>
      <c r="G33" s="59">
        <f>G35+G36+G37+G38+G39+G40+G41+G42+G43+G44+G45</f>
        <v>0</v>
      </c>
      <c r="H33" s="58" t="s">
        <v>154</v>
      </c>
    </row>
    <row r="34" spans="1:8" x14ac:dyDescent="0.25">
      <c r="A34" s="251" t="s">
        <v>0</v>
      </c>
      <c r="B34" s="252"/>
      <c r="C34" s="64"/>
      <c r="D34" s="64"/>
      <c r="E34" s="64"/>
      <c r="F34" s="64"/>
      <c r="G34" s="64"/>
      <c r="H34" s="60"/>
    </row>
    <row r="35" spans="1:8" x14ac:dyDescent="0.25">
      <c r="A35" s="63" t="s">
        <v>174</v>
      </c>
      <c r="B35" s="65" t="s">
        <v>175</v>
      </c>
      <c r="C35" s="66"/>
      <c r="D35" s="66"/>
      <c r="E35" s="66"/>
      <c r="F35" s="66"/>
      <c r="G35" s="66"/>
      <c r="H35" s="68"/>
    </row>
    <row r="36" spans="1:8" ht="15.75" customHeight="1" x14ac:dyDescent="0.25">
      <c r="A36" s="63" t="s">
        <v>176</v>
      </c>
      <c r="B36" s="67" t="s">
        <v>177</v>
      </c>
      <c r="C36" s="66"/>
      <c r="D36" s="66"/>
      <c r="E36" s="66"/>
      <c r="F36" s="66"/>
      <c r="G36" s="66"/>
      <c r="H36" s="68"/>
    </row>
    <row r="37" spans="1:8" x14ac:dyDescent="0.25">
      <c r="A37" s="63" t="s">
        <v>178</v>
      </c>
      <c r="B37" s="69" t="s">
        <v>179</v>
      </c>
      <c r="C37" s="66"/>
      <c r="D37" s="66"/>
      <c r="E37" s="66"/>
      <c r="F37" s="66"/>
      <c r="G37" s="66"/>
      <c r="H37" s="68"/>
    </row>
    <row r="38" spans="1:8" ht="15" customHeight="1" x14ac:dyDescent="0.25">
      <c r="A38" s="63" t="s">
        <v>180</v>
      </c>
      <c r="B38" s="70" t="s">
        <v>181</v>
      </c>
      <c r="C38" s="66"/>
      <c r="D38" s="66"/>
      <c r="E38" s="66"/>
      <c r="F38" s="66"/>
      <c r="G38" s="66"/>
      <c r="H38" s="68"/>
    </row>
    <row r="39" spans="1:8" x14ac:dyDescent="0.25">
      <c r="A39" s="63" t="s">
        <v>182</v>
      </c>
      <c r="B39" s="65" t="s">
        <v>183</v>
      </c>
      <c r="C39" s="66"/>
      <c r="D39" s="66"/>
      <c r="E39" s="66"/>
      <c r="F39" s="66"/>
      <c r="G39" s="66"/>
      <c r="H39" s="68"/>
    </row>
    <row r="40" spans="1:8" x14ac:dyDescent="0.25">
      <c r="A40" s="63" t="s">
        <v>184</v>
      </c>
      <c r="B40" s="65" t="s">
        <v>185</v>
      </c>
      <c r="C40" s="66"/>
      <c r="D40" s="66"/>
      <c r="E40" s="66"/>
      <c r="F40" s="66"/>
      <c r="G40" s="66"/>
      <c r="H40" s="68"/>
    </row>
    <row r="41" spans="1:8" x14ac:dyDescent="0.25">
      <c r="A41" s="63" t="s">
        <v>186</v>
      </c>
      <c r="B41" s="69" t="s">
        <v>187</v>
      </c>
      <c r="C41" s="66"/>
      <c r="D41" s="66"/>
      <c r="E41" s="66"/>
      <c r="F41" s="66"/>
      <c r="G41" s="66"/>
      <c r="H41" s="68"/>
    </row>
    <row r="42" spans="1:8" x14ac:dyDescent="0.25">
      <c r="A42" s="63" t="s">
        <v>188</v>
      </c>
      <c r="B42" s="70" t="s">
        <v>189</v>
      </c>
      <c r="C42" s="66"/>
      <c r="D42" s="66"/>
      <c r="E42" s="66"/>
      <c r="F42" s="66"/>
      <c r="G42" s="66"/>
      <c r="H42" s="68"/>
    </row>
    <row r="43" spans="1:8" x14ac:dyDescent="0.25">
      <c r="A43" s="63" t="s">
        <v>190</v>
      </c>
      <c r="B43" s="69" t="s">
        <v>191</v>
      </c>
      <c r="C43" s="66"/>
      <c r="D43" s="66"/>
      <c r="E43" s="66"/>
      <c r="F43" s="66"/>
      <c r="G43" s="66"/>
      <c r="H43" s="68"/>
    </row>
    <row r="44" spans="1:8" x14ac:dyDescent="0.25">
      <c r="A44" s="63" t="s">
        <v>192</v>
      </c>
      <c r="B44" s="69" t="s">
        <v>193</v>
      </c>
      <c r="C44" s="66"/>
      <c r="D44" s="66"/>
      <c r="E44" s="66"/>
      <c r="F44" s="66"/>
      <c r="G44" s="66"/>
      <c r="H44" s="68"/>
    </row>
    <row r="45" spans="1:8" x14ac:dyDescent="0.25">
      <c r="A45" s="63" t="s">
        <v>194</v>
      </c>
      <c r="B45" s="69" t="s">
        <v>195</v>
      </c>
      <c r="C45" s="64">
        <f>SUM(C46:C52)</f>
        <v>0</v>
      </c>
      <c r="D45" s="64">
        <f>SUM(D46:D52)</f>
        <v>0</v>
      </c>
      <c r="E45" s="64">
        <f>SUM(E46:E52)</f>
        <v>0</v>
      </c>
      <c r="F45" s="64">
        <f>SUM(F46:F52)</f>
        <v>0</v>
      </c>
      <c r="G45" s="64">
        <f>SUM(G46:G52)</f>
        <v>0</v>
      </c>
      <c r="H45" s="60" t="s">
        <v>154</v>
      </c>
    </row>
    <row r="46" spans="1:8" ht="30" x14ac:dyDescent="0.25">
      <c r="A46" s="63" t="s">
        <v>196</v>
      </c>
      <c r="B46" s="70" t="s">
        <v>197</v>
      </c>
      <c r="C46" s="66"/>
      <c r="D46" s="66"/>
      <c r="E46" s="66"/>
      <c r="F46" s="66"/>
      <c r="G46" s="66"/>
      <c r="H46" s="68"/>
    </row>
    <row r="47" spans="1:8" x14ac:dyDescent="0.25">
      <c r="A47" s="63" t="s">
        <v>198</v>
      </c>
      <c r="B47" s="71" t="s">
        <v>199</v>
      </c>
      <c r="C47" s="66"/>
      <c r="D47" s="66"/>
      <c r="E47" s="66"/>
      <c r="F47" s="84"/>
      <c r="G47" s="84"/>
      <c r="H47" s="68"/>
    </row>
    <row r="48" spans="1:8" x14ac:dyDescent="0.25">
      <c r="A48" s="63" t="s">
        <v>200</v>
      </c>
      <c r="B48" s="71"/>
      <c r="C48" s="66"/>
      <c r="D48" s="66"/>
      <c r="E48" s="66"/>
      <c r="F48" s="84"/>
      <c r="G48" s="84"/>
      <c r="H48" s="68"/>
    </row>
    <row r="49" spans="1:8" x14ac:dyDescent="0.25">
      <c r="A49" s="63" t="s">
        <v>201</v>
      </c>
      <c r="B49" s="71"/>
      <c r="C49" s="66"/>
      <c r="D49" s="66"/>
      <c r="E49" s="66"/>
      <c r="F49" s="84"/>
      <c r="G49" s="84"/>
      <c r="H49" s="68"/>
    </row>
    <row r="50" spans="1:8" x14ac:dyDescent="0.25">
      <c r="A50" s="63" t="s">
        <v>202</v>
      </c>
      <c r="B50" s="71"/>
      <c r="C50" s="66"/>
      <c r="D50" s="66"/>
      <c r="E50" s="66"/>
      <c r="F50" s="84"/>
      <c r="G50" s="84"/>
      <c r="H50" s="68"/>
    </row>
    <row r="51" spans="1:8" x14ac:dyDescent="0.25">
      <c r="A51" s="63" t="s">
        <v>203</v>
      </c>
      <c r="B51" s="71"/>
      <c r="C51" s="66"/>
      <c r="D51" s="66"/>
      <c r="E51" s="66"/>
      <c r="F51" s="84"/>
      <c r="G51" s="84"/>
      <c r="H51" s="68"/>
    </row>
    <row r="52" spans="1:8" x14ac:dyDescent="0.25">
      <c r="A52" s="63" t="s">
        <v>204</v>
      </c>
      <c r="B52" s="71"/>
      <c r="C52" s="66"/>
      <c r="D52" s="66"/>
      <c r="E52" s="66"/>
      <c r="F52" s="84"/>
      <c r="G52" s="84"/>
      <c r="H52" s="68"/>
    </row>
    <row r="53" spans="1:8" ht="36" customHeight="1" x14ac:dyDescent="0.25">
      <c r="A53" s="253" t="s">
        <v>205</v>
      </c>
      <c r="B53" s="254"/>
      <c r="C53" s="72"/>
      <c r="D53" s="73" t="s">
        <v>154</v>
      </c>
      <c r="E53" s="144">
        <f>E10-E13</f>
        <v>0</v>
      </c>
      <c r="F53" s="85"/>
      <c r="G53" s="85"/>
      <c r="H53" s="74" t="s">
        <v>154</v>
      </c>
    </row>
    <row r="56" spans="1:8" s="186" customFormat="1" ht="15.75" x14ac:dyDescent="0.25">
      <c r="A56" s="189"/>
      <c r="B56" s="186" t="s">
        <v>346</v>
      </c>
      <c r="F56" s="186" t="s">
        <v>350</v>
      </c>
    </row>
  </sheetData>
  <mergeCells count="14">
    <mergeCell ref="A34:B34"/>
    <mergeCell ref="A53:B53"/>
    <mergeCell ref="A11:B11"/>
    <mergeCell ref="A12:B12"/>
    <mergeCell ref="A13:B13"/>
    <mergeCell ref="A14:B14"/>
    <mergeCell ref="A21:B21"/>
    <mergeCell ref="A25:B25"/>
    <mergeCell ref="A10:B10"/>
    <mergeCell ref="E1:H1"/>
    <mergeCell ref="A2:H2"/>
    <mergeCell ref="A3:H3"/>
    <mergeCell ref="A5:C5"/>
    <mergeCell ref="A9:B9"/>
  </mergeCells>
  <phoneticPr fontId="33" type="noConversion"/>
  <pageMargins left="0.39370078740157483" right="0.11811023622047245" top="0.39370078740157483" bottom="0.19685039370078741" header="0.31496062992125984" footer="0.31496062992125984"/>
  <pageSetup paperSize="9" scale="55" orientation="portrait" r:id="rId1"/>
  <headerFooter>
    <oddFooter>&amp;R26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Olesya Umanchuk</cp:lastModifiedBy>
  <cp:lastPrinted>2025-03-26T08:01:09Z</cp:lastPrinted>
  <dcterms:created xsi:type="dcterms:W3CDTF">2014-10-16T10:39:44Z</dcterms:created>
  <dcterms:modified xsi:type="dcterms:W3CDTF">2025-10-06T10:07:23Z</dcterms:modified>
</cp:coreProperties>
</file>